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F:\BMAP\_SWIL MODEL REFINEMENT PROCESS\Task 2\"/>
    </mc:Choice>
  </mc:AlternateContent>
  <xr:revisionPtr revIDLastSave="0" documentId="13_ncr:1_{D70395A0-2F86-48EC-BF9D-5855062004FE}" xr6:coauthVersionLast="36" xr6:coauthVersionMax="36" xr10:uidLastSave="{00000000-0000-0000-0000-000000000000}"/>
  <bookViews>
    <workbookView xWindow="0" yWindow="0" windowWidth="28770" windowHeight="6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4" i="1" l="1"/>
  <c r="J74" i="1"/>
  <c r="L74" i="1"/>
  <c r="G19" i="1" l="1"/>
  <c r="L79" i="1" l="1"/>
  <c r="L78" i="1"/>
  <c r="L77" i="1"/>
  <c r="L76" i="1"/>
  <c r="L75" i="1"/>
  <c r="L73" i="1"/>
  <c r="L72" i="1"/>
  <c r="L71" i="1"/>
  <c r="L70" i="1"/>
  <c r="L69" i="1"/>
  <c r="L67" i="1"/>
  <c r="L66" i="1"/>
  <c r="L65" i="1"/>
  <c r="L64" i="1"/>
  <c r="L63" i="1"/>
  <c r="L62" i="1"/>
  <c r="L61" i="1"/>
  <c r="L60" i="1"/>
  <c r="L59" i="1"/>
  <c r="L58" i="1"/>
  <c r="L57" i="1"/>
  <c r="L56" i="1"/>
  <c r="L54" i="1"/>
  <c r="L53" i="1"/>
  <c r="L52" i="1"/>
  <c r="L51" i="1"/>
  <c r="L50" i="1"/>
  <c r="L49" i="1"/>
  <c r="L48" i="1"/>
  <c r="L47" i="1"/>
  <c r="L46" i="1"/>
  <c r="L45" i="1"/>
  <c r="L44" i="1"/>
  <c r="L43" i="1"/>
  <c r="L41" i="1"/>
  <c r="L40" i="1"/>
  <c r="L39" i="1"/>
  <c r="L38" i="1"/>
  <c r="L37" i="1"/>
  <c r="L35" i="1"/>
  <c r="L34" i="1"/>
  <c r="L33" i="1"/>
  <c r="L32" i="1"/>
  <c r="L31" i="1"/>
  <c r="L30" i="1"/>
  <c r="L28" i="1"/>
  <c r="L27" i="1"/>
  <c r="L26" i="1"/>
  <c r="L25" i="1"/>
  <c r="L21" i="1"/>
  <c r="L20" i="1"/>
  <c r="J79" i="1"/>
  <c r="J76" i="1"/>
  <c r="J75" i="1"/>
  <c r="J73" i="1"/>
  <c r="J72" i="1"/>
  <c r="J69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8" i="1"/>
  <c r="J35" i="1"/>
  <c r="J34" i="1"/>
  <c r="J33" i="1"/>
  <c r="J31" i="1"/>
  <c r="J28" i="1"/>
  <c r="J27" i="1"/>
  <c r="J26" i="1"/>
  <c r="J25" i="1"/>
  <c r="J24" i="1"/>
  <c r="J22" i="1"/>
  <c r="J21" i="1"/>
  <c r="J18" i="1"/>
  <c r="J17" i="1"/>
  <c r="J15" i="1"/>
  <c r="J13" i="1"/>
  <c r="J11" i="1"/>
  <c r="J10" i="1"/>
  <c r="J8" i="1"/>
  <c r="J7" i="1"/>
  <c r="J6" i="1"/>
  <c r="J5" i="1"/>
  <c r="J4" i="1"/>
  <c r="E54" i="1"/>
  <c r="E40" i="1"/>
  <c r="E15" i="1"/>
  <c r="E6" i="1"/>
  <c r="B93" i="1"/>
  <c r="B91" i="1"/>
  <c r="B90" i="1"/>
  <c r="B89" i="1"/>
  <c r="B88" i="1"/>
  <c r="B87" i="1"/>
  <c r="B85" i="1"/>
  <c r="B84" i="1"/>
  <c r="B83" i="1"/>
  <c r="B78" i="1"/>
  <c r="B77" i="1"/>
  <c r="B76" i="1"/>
  <c r="B75" i="1"/>
  <c r="B73" i="1"/>
  <c r="B72" i="1"/>
  <c r="B71" i="1"/>
  <c r="B70" i="1"/>
  <c r="B52" i="1"/>
  <c r="B51" i="1"/>
  <c r="B50" i="1"/>
  <c r="B49" i="1"/>
  <c r="B48" i="1"/>
  <c r="B47" i="1"/>
  <c r="B46" i="1"/>
  <c r="B44" i="1"/>
  <c r="B41" i="1"/>
  <c r="B39" i="1"/>
  <c r="B38" i="1"/>
  <c r="B37" i="1"/>
  <c r="B36" i="1"/>
  <c r="B35" i="1"/>
  <c r="B28" i="1"/>
  <c r="B26" i="1"/>
  <c r="B25" i="1"/>
  <c r="B23" i="1"/>
  <c r="B22" i="1"/>
  <c r="G14" i="1"/>
  <c r="G11" i="1"/>
  <c r="G8" i="1"/>
  <c r="G7" i="1"/>
  <c r="J30" i="1"/>
  <c r="G41" i="1"/>
  <c r="G40" i="1"/>
  <c r="G39" i="1"/>
  <c r="G35" i="1"/>
  <c r="G54" i="1"/>
  <c r="G53" i="1"/>
  <c r="G52" i="1"/>
  <c r="G51" i="1"/>
  <c r="G50" i="1"/>
  <c r="G49" i="1"/>
  <c r="G48" i="1"/>
  <c r="G47" i="1"/>
  <c r="G46" i="1"/>
  <c r="G45" i="1"/>
  <c r="G44" i="1"/>
  <c r="G43" i="1"/>
  <c r="G67" i="1"/>
  <c r="G66" i="1"/>
  <c r="G65" i="1"/>
  <c r="G64" i="1"/>
  <c r="G63" i="1"/>
  <c r="G61" i="1"/>
  <c r="G60" i="1"/>
  <c r="G59" i="1"/>
  <c r="G58" i="1"/>
  <c r="G57" i="1"/>
  <c r="G18" i="1"/>
  <c r="G62" i="1"/>
  <c r="G70" i="1"/>
  <c r="G20" i="1"/>
  <c r="G73" i="1"/>
  <c r="G72" i="1"/>
  <c r="G71" i="1"/>
  <c r="G75" i="1"/>
  <c r="G76" i="1"/>
  <c r="G77" i="1"/>
  <c r="B82" i="1"/>
  <c r="G69" i="1"/>
  <c r="G13" i="1"/>
</calcChain>
</file>

<file path=xl/sharedStrings.xml><?xml version="1.0" encoding="utf-8"?>
<sst xmlns="http://schemas.openxmlformats.org/spreadsheetml/2006/main" count="50" uniqueCount="12">
  <si>
    <t>Mon/Yr</t>
  </si>
  <si>
    <t>Perc Ponds</t>
  </si>
  <si>
    <t>NA</t>
  </si>
  <si>
    <t>Public Access Reuse</t>
  </si>
  <si>
    <t>Public Access Reuse R-002</t>
  </si>
  <si>
    <t>Monthly Avg Flow (MGD)</t>
  </si>
  <si>
    <t>TN (mg/L)</t>
  </si>
  <si>
    <t>TP (mg/L)</t>
  </si>
  <si>
    <t>MGD</t>
  </si>
  <si>
    <t>West Regional WWTP Reuse (FL0041637)</t>
  </si>
  <si>
    <t>Central Gifford WWTP  (FLA010431)</t>
  </si>
  <si>
    <t>South Regional WWTP   (FLA010435)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</si>
</sst>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;@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165" fontId="0" fillId="0" borderId="0" xfId="0" applyNumberFormat="1" applyAlignment="1"/>
    <xf numFmtId="165" fontId="0" fillId="0" borderId="0" xfId="0" applyNumberFormat="1"/>
    <xf numFmtId="165" fontId="0" fillId="0" borderId="0" xfId="0" applyNumberFormat="1" applyAlignment="1">
      <alignment horizontal="center"/>
    </xf>
    <xf numFmtId="164" fontId="0" fillId="0" borderId="0" xfId="0" applyNumberFormat="1" applyAlignment="1"/>
    <xf numFmtId="164" fontId="0" fillId="0" borderId="0" xfId="0" applyNumberFormat="1" applyFont="1"/>
    <xf numFmtId="165" fontId="0" fillId="0" borderId="0" xfId="0" applyNumberFormat="1" applyFont="1" applyAlignment="1">
      <alignment horizontal="center"/>
    </xf>
    <xf numFmtId="165" fontId="0" fillId="0" borderId="0" xfId="0" applyNumberFormat="1" applyFont="1"/>
    <xf numFmtId="0" fontId="0" fillId="0" borderId="0" xfId="0" applyFont="1"/>
    <xf numFmtId="0" fontId="1" fillId="0" borderId="0" xfId="0" applyFont="1"/>
    <xf numFmtId="165" fontId="0" fillId="0" borderId="0" xfId="0" applyNumberFormat="1" applyFont="1" applyAlignment="1"/>
    <xf numFmtId="0" fontId="1" fillId="0" borderId="0" xfId="0" applyFont="1" applyBorder="1"/>
    <xf numFmtId="165" fontId="0" fillId="0" borderId="0" xfId="0" applyNumberFormat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0" fillId="0" borderId="0" xfId="0" applyNumberFormat="1" applyFill="1" applyAlignment="1"/>
    <xf numFmtId="165" fontId="0" fillId="0" borderId="0" xfId="0" applyNumberFormat="1" applyFill="1" applyAlignment="1">
      <alignment horizontal="center"/>
    </xf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165" fontId="0" fillId="0" borderId="0" xfId="0" applyNumberFormat="1" applyFont="1" applyFill="1"/>
    <xf numFmtId="0" fontId="0" fillId="0" borderId="0" xfId="0" applyFill="1"/>
    <xf numFmtId="0" fontId="0" fillId="0" borderId="0" xfId="0" applyAlignment="1">
      <alignment horizontal="right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0" fillId="0" borderId="0" xfId="0" applyNumberFormat="1" applyFill="1" applyBorder="1" applyAlignment="1">
      <alignment horizontal="center"/>
    </xf>
    <xf numFmtId="0" fontId="0" fillId="0" borderId="0" xfId="0" applyAlignment="1"/>
    <xf numFmtId="164" fontId="0" fillId="0" borderId="1" xfId="0" applyNumberFormat="1" applyBorder="1"/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Border="1"/>
    <xf numFmtId="165" fontId="0" fillId="0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right"/>
    </xf>
    <xf numFmtId="165" fontId="0" fillId="0" borderId="1" xfId="0" applyNumberFormat="1" applyBorder="1" applyAlignment="1"/>
    <xf numFmtId="164" fontId="0" fillId="0" borderId="1" xfId="0" applyNumberFormat="1" applyFont="1" applyBorder="1"/>
    <xf numFmtId="165" fontId="0" fillId="0" borderId="1" xfId="0" applyNumberFormat="1" applyFont="1" applyFill="1" applyBorder="1" applyAlignment="1">
      <alignment horizontal="center"/>
    </xf>
    <xf numFmtId="165" fontId="0" fillId="0" borderId="1" xfId="0" applyNumberFormat="1" applyFont="1" applyBorder="1"/>
    <xf numFmtId="165" fontId="0" fillId="0" borderId="1" xfId="0" applyNumberFormat="1" applyFont="1" applyFill="1" applyBorder="1"/>
    <xf numFmtId="165" fontId="0" fillId="0" borderId="1" xfId="0" applyNumberFormat="1" applyFont="1" applyBorder="1" applyAlignment="1"/>
    <xf numFmtId="165" fontId="0" fillId="0" borderId="1" xfId="0" applyNumberFormat="1" applyFont="1" applyBorder="1" applyAlignment="1">
      <alignment horizontal="right"/>
    </xf>
    <xf numFmtId="165" fontId="0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5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Border="1"/>
    <xf numFmtId="165" fontId="1" fillId="0" borderId="1" xfId="0" applyNumberFormat="1" applyFont="1" applyFill="1" applyBorder="1"/>
    <xf numFmtId="165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 applyAlignment="1"/>
    <xf numFmtId="164" fontId="0" fillId="0" borderId="0" xfId="0" applyNumberForma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64" fontId="0" fillId="0" borderId="3" xfId="0" applyNumberFormat="1" applyBorder="1"/>
    <xf numFmtId="164" fontId="0" fillId="0" borderId="3" xfId="0" applyNumberFormat="1" applyBorder="1" applyAlignment="1"/>
    <xf numFmtId="164" fontId="0" fillId="0" borderId="2" xfId="0" applyNumberFormat="1" applyBorder="1"/>
    <xf numFmtId="164" fontId="0" fillId="0" borderId="3" xfId="0" applyNumberFormat="1" applyFill="1" applyBorder="1"/>
    <xf numFmtId="164" fontId="0" fillId="0" borderId="2" xfId="0" applyNumberFormat="1" applyFont="1" applyBorder="1"/>
    <xf numFmtId="164" fontId="0" fillId="0" borderId="3" xfId="0" applyNumberFormat="1" applyFont="1" applyBorder="1"/>
    <xf numFmtId="164" fontId="1" fillId="0" borderId="2" xfId="0" applyNumberFormat="1" applyFont="1" applyBorder="1"/>
    <xf numFmtId="164" fontId="1" fillId="0" borderId="2" xfId="0" applyNumberFormat="1" applyFont="1" applyFill="1" applyBorder="1"/>
    <xf numFmtId="165" fontId="0" fillId="0" borderId="3" xfId="0" applyNumberFormat="1" applyBorder="1"/>
    <xf numFmtId="0" fontId="0" fillId="0" borderId="3" xfId="0" applyBorder="1" applyAlignment="1"/>
    <xf numFmtId="165" fontId="1" fillId="0" borderId="2" xfId="0" applyNumberFormat="1" applyFont="1" applyBorder="1"/>
    <xf numFmtId="165" fontId="1" fillId="0" borderId="2" xfId="0" applyNumberFormat="1" applyFont="1" applyFill="1" applyBorder="1"/>
    <xf numFmtId="165" fontId="0" fillId="0" borderId="2" xfId="0" applyNumberFormat="1" applyBorder="1"/>
    <xf numFmtId="164" fontId="0" fillId="0" borderId="4" xfId="0" applyNumberFormat="1" applyBorder="1"/>
    <xf numFmtId="165" fontId="0" fillId="0" borderId="4" xfId="0" applyNumberForma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4" fontId="0" fillId="0" borderId="5" xfId="0" applyNumberFormat="1" applyBorder="1"/>
    <xf numFmtId="165" fontId="0" fillId="0" borderId="5" xfId="0" applyNumberFormat="1" applyFill="1" applyBorder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tabSelected="1" topLeftCell="A34" workbookViewId="0">
      <selection activeCell="A51" sqref="A51"/>
    </sheetView>
  </sheetViews>
  <sheetFormatPr defaultRowHeight="15" x14ac:dyDescent="0.25"/>
  <cols>
    <col min="1" max="1" width="26.42578125" style="1" bestFit="1" customWidth="1"/>
    <col min="2" max="2" width="23.42578125" style="18" customWidth="1"/>
    <col min="3" max="3" width="9.7109375" style="5" bestFit="1" customWidth="1"/>
    <col min="4" max="4" width="9.42578125" style="19" bestFit="1" customWidth="1"/>
    <col min="5" max="5" width="10.7109375" style="5" bestFit="1" customWidth="1"/>
    <col min="6" max="6" width="23.42578125" style="1" bestFit="1" customWidth="1"/>
    <col min="7" max="7" width="23.42578125" style="18" bestFit="1" customWidth="1"/>
    <col min="8" max="8" width="9.7109375" style="5" bestFit="1" customWidth="1"/>
    <col min="9" max="9" width="9.42578125" style="15" bestFit="1" customWidth="1"/>
    <col min="10" max="10" width="5.5703125" style="5" bestFit="1" customWidth="1"/>
    <col min="11" max="11" width="20.7109375" style="5" bestFit="1" customWidth="1"/>
    <col min="12" max="12" width="23.42578125" style="6" bestFit="1" customWidth="1"/>
    <col min="13" max="13" width="9.7109375" style="15" bestFit="1" customWidth="1"/>
    <col min="14" max="14" width="9.42578125" style="15" bestFit="1" customWidth="1"/>
    <col min="15" max="15" width="5.5703125" style="5" bestFit="1" customWidth="1"/>
  </cols>
  <sheetData>
    <row r="1" spans="1:16" x14ac:dyDescent="0.25">
      <c r="A1" s="28" t="s">
        <v>9</v>
      </c>
      <c r="B1" s="28"/>
      <c r="C1" s="28"/>
      <c r="D1" s="28"/>
      <c r="E1" s="4"/>
      <c r="F1" s="57" t="s">
        <v>11</v>
      </c>
      <c r="K1" s="65" t="s">
        <v>10</v>
      </c>
    </row>
    <row r="2" spans="1:16" x14ac:dyDescent="0.25">
      <c r="A2" s="7" t="s">
        <v>4</v>
      </c>
      <c r="C2" s="4"/>
      <c r="D2" s="17"/>
      <c r="E2" s="4" t="s">
        <v>1</v>
      </c>
      <c r="F2" s="58" t="s">
        <v>3</v>
      </c>
      <c r="H2" s="4"/>
      <c r="J2" s="4"/>
      <c r="K2" s="66" t="s">
        <v>3</v>
      </c>
      <c r="L2" s="52"/>
      <c r="M2" s="52"/>
    </row>
    <row r="3" spans="1:16" x14ac:dyDescent="0.25">
      <c r="A3" s="70" t="s">
        <v>0</v>
      </c>
      <c r="B3" s="71" t="s">
        <v>5</v>
      </c>
      <c r="C3" s="72" t="s">
        <v>6</v>
      </c>
      <c r="D3" s="71" t="s">
        <v>7</v>
      </c>
      <c r="E3" s="72" t="s">
        <v>8</v>
      </c>
      <c r="F3" s="74" t="s">
        <v>5</v>
      </c>
      <c r="G3" s="71" t="s">
        <v>5</v>
      </c>
      <c r="H3" s="72" t="s">
        <v>6</v>
      </c>
      <c r="I3" s="71" t="s">
        <v>7</v>
      </c>
      <c r="J3" s="72" t="s">
        <v>8</v>
      </c>
      <c r="K3" s="73" t="s">
        <v>0</v>
      </c>
      <c r="L3" s="71" t="s">
        <v>5</v>
      </c>
      <c r="M3" s="72" t="s">
        <v>6</v>
      </c>
      <c r="N3" s="71" t="s">
        <v>7</v>
      </c>
      <c r="O3" s="72" t="s">
        <v>8</v>
      </c>
      <c r="P3" s="3"/>
    </row>
    <row r="4" spans="1:16" x14ac:dyDescent="0.25">
      <c r="A4" s="1">
        <v>41548</v>
      </c>
      <c r="B4" s="18">
        <v>1.0195161290322583</v>
      </c>
      <c r="C4" s="5">
        <v>1.46</v>
      </c>
      <c r="D4" s="19">
        <v>7.3999999999999996E-2</v>
      </c>
      <c r="E4" s="5">
        <v>0</v>
      </c>
      <c r="F4" s="57">
        <v>41548</v>
      </c>
      <c r="G4" s="18">
        <v>0.38374193548387098</v>
      </c>
      <c r="H4" s="5">
        <v>6.32</v>
      </c>
      <c r="I4" s="15">
        <v>0.83800000000000008</v>
      </c>
      <c r="J4" s="5">
        <f>7.13/31</f>
        <v>0.23</v>
      </c>
      <c r="K4" s="57">
        <v>41548</v>
      </c>
      <c r="L4" s="6">
        <v>2.6896451612903225</v>
      </c>
      <c r="O4" s="5">
        <v>0</v>
      </c>
      <c r="P4" s="2"/>
    </row>
    <row r="5" spans="1:16" x14ac:dyDescent="0.25">
      <c r="A5" s="1">
        <v>41579</v>
      </c>
      <c r="B5" s="18">
        <v>0.78453333333333353</v>
      </c>
      <c r="C5" s="5">
        <v>3.3</v>
      </c>
      <c r="D5" s="19">
        <v>0.54300000000000004</v>
      </c>
      <c r="E5" s="5">
        <v>0</v>
      </c>
      <c r="F5" s="57">
        <v>41579</v>
      </c>
      <c r="G5" s="18">
        <v>0.27609677419354839</v>
      </c>
      <c r="H5" s="5">
        <v>4.0750000000000002</v>
      </c>
      <c r="I5" s="15">
        <v>0.16649999999999998</v>
      </c>
      <c r="J5" s="5">
        <f>14.97/30</f>
        <v>0.499</v>
      </c>
      <c r="K5" s="57">
        <v>41579</v>
      </c>
      <c r="L5" s="6">
        <v>2.552633333333334</v>
      </c>
      <c r="O5" s="4">
        <v>0</v>
      </c>
    </row>
    <row r="6" spans="1:16" x14ac:dyDescent="0.25">
      <c r="A6" s="1">
        <v>41609</v>
      </c>
      <c r="B6" s="18">
        <v>2.0903225806451615E-2</v>
      </c>
      <c r="C6" s="5">
        <v>0.86799999999999999</v>
      </c>
      <c r="D6" s="19">
        <v>5.8000000000000003E-2</v>
      </c>
      <c r="E6" s="5">
        <f>20.615/31</f>
        <v>0.66499999999999992</v>
      </c>
      <c r="F6" s="57">
        <v>41609</v>
      </c>
      <c r="G6" s="18">
        <v>0.25767741935483868</v>
      </c>
      <c r="H6" s="5">
        <v>3.5</v>
      </c>
      <c r="I6" s="15">
        <v>0.11749999999999999</v>
      </c>
      <c r="J6" s="5">
        <f>8.37/31</f>
        <v>0.26999999999999996</v>
      </c>
      <c r="K6" s="57">
        <v>41609</v>
      </c>
      <c r="L6" s="6">
        <v>1.9408387096774191</v>
      </c>
      <c r="O6" s="5">
        <v>0</v>
      </c>
    </row>
    <row r="7" spans="1:16" x14ac:dyDescent="0.25">
      <c r="A7" s="1">
        <v>41640</v>
      </c>
      <c r="B7" s="18">
        <v>0</v>
      </c>
      <c r="C7" s="5">
        <v>0.95250000000000001</v>
      </c>
      <c r="D7" s="19">
        <v>3.7500000000000006E-2</v>
      </c>
      <c r="E7" s="5">
        <v>0</v>
      </c>
      <c r="F7" s="57">
        <v>41640</v>
      </c>
      <c r="G7" s="18">
        <f>3.844/31</f>
        <v>0.124</v>
      </c>
      <c r="H7" s="5">
        <v>5.1050000000000004</v>
      </c>
      <c r="I7" s="15">
        <v>0.48749999999999993</v>
      </c>
      <c r="J7" s="5">
        <f>14.818/31</f>
        <v>0.47799999999999998</v>
      </c>
      <c r="K7" s="57">
        <v>41640</v>
      </c>
      <c r="L7" s="6">
        <v>1.8426129032258063</v>
      </c>
      <c r="O7" s="5">
        <v>0</v>
      </c>
    </row>
    <row r="8" spans="1:16" x14ac:dyDescent="0.25">
      <c r="A8" s="1">
        <v>41671</v>
      </c>
      <c r="B8" s="18">
        <v>0.11335714285714285</v>
      </c>
      <c r="C8" s="5">
        <v>2.0499999999999998</v>
      </c>
      <c r="D8" s="19">
        <v>0.21</v>
      </c>
      <c r="E8" s="5">
        <v>0</v>
      </c>
      <c r="F8" s="57">
        <v>41671</v>
      </c>
      <c r="G8" s="18">
        <f>7.672/28</f>
        <v>0.27399999999999997</v>
      </c>
      <c r="H8" s="5">
        <v>2.375</v>
      </c>
      <c r="I8" s="15">
        <v>0.78400000000000003</v>
      </c>
      <c r="J8" s="5">
        <f>11.48/28</f>
        <v>0.41000000000000003</v>
      </c>
      <c r="K8" s="57">
        <v>41671</v>
      </c>
      <c r="L8" s="6">
        <v>1.9006071428571434</v>
      </c>
      <c r="O8" s="5">
        <v>0</v>
      </c>
    </row>
    <row r="9" spans="1:16" x14ac:dyDescent="0.25">
      <c r="A9" s="1">
        <v>41699</v>
      </c>
      <c r="B9" s="18">
        <v>1.1077419354838711</v>
      </c>
      <c r="C9" s="5">
        <v>4.3</v>
      </c>
      <c r="D9" s="19">
        <v>0.18074999999999999</v>
      </c>
      <c r="E9" s="5">
        <v>0</v>
      </c>
      <c r="F9" s="57">
        <v>41699</v>
      </c>
      <c r="G9" s="18">
        <v>0.34054838709677421</v>
      </c>
      <c r="H9" s="5">
        <v>3.2249999999999996</v>
      </c>
      <c r="I9" s="15">
        <v>0.46500000000000002</v>
      </c>
      <c r="J9" s="5">
        <v>0.2504193548387097</v>
      </c>
      <c r="K9" s="57">
        <v>41699</v>
      </c>
      <c r="L9" s="6">
        <v>3.1143548387096778</v>
      </c>
      <c r="O9" s="5">
        <v>0</v>
      </c>
    </row>
    <row r="10" spans="1:16" x14ac:dyDescent="0.25">
      <c r="A10" s="1">
        <v>41730</v>
      </c>
      <c r="B10" s="18">
        <v>1.6773</v>
      </c>
      <c r="C10" s="5">
        <v>0.96399999999999986</v>
      </c>
      <c r="D10" s="19">
        <v>2.1039999999999996</v>
      </c>
      <c r="E10" s="5">
        <v>0</v>
      </c>
      <c r="F10" s="57">
        <v>41730</v>
      </c>
      <c r="G10" s="18">
        <v>0.4248709677419355</v>
      </c>
      <c r="H10" s="5">
        <v>1.78</v>
      </c>
      <c r="I10" s="15">
        <v>0.34599999999999997</v>
      </c>
      <c r="J10" s="5">
        <f>4.38/30</f>
        <v>0.14599999999999999</v>
      </c>
      <c r="K10" s="57">
        <v>41730</v>
      </c>
      <c r="L10" s="6">
        <v>3.5715666666666666</v>
      </c>
      <c r="O10" s="5">
        <v>0</v>
      </c>
    </row>
    <row r="11" spans="1:16" x14ac:dyDescent="0.25">
      <c r="A11" s="1">
        <v>41760</v>
      </c>
      <c r="B11" s="18">
        <v>1.7966774193548387</v>
      </c>
      <c r="C11" s="5">
        <v>2.4249999999999998</v>
      </c>
      <c r="D11" s="19">
        <v>0.15449999999999997</v>
      </c>
      <c r="E11" s="5">
        <v>0</v>
      </c>
      <c r="F11" s="57">
        <v>41760</v>
      </c>
      <c r="G11" s="18">
        <f>14.539/31</f>
        <v>0.46899999999999997</v>
      </c>
      <c r="H11" s="5">
        <v>2.7</v>
      </c>
      <c r="I11" s="15">
        <v>0.88500000000000001</v>
      </c>
      <c r="J11" s="5">
        <f>1.705/31</f>
        <v>5.5E-2</v>
      </c>
      <c r="K11" s="57">
        <v>41760</v>
      </c>
      <c r="L11" s="6">
        <v>3.4299354838709672</v>
      </c>
      <c r="O11" s="5">
        <v>0</v>
      </c>
    </row>
    <row r="12" spans="1:16" x14ac:dyDescent="0.25">
      <c r="A12" s="1">
        <v>41791</v>
      </c>
      <c r="B12" s="18">
        <v>1.6903999999999999</v>
      </c>
      <c r="C12" s="5">
        <v>3.7249999999999996</v>
      </c>
      <c r="D12" s="19">
        <v>0.27749999999999997</v>
      </c>
      <c r="E12" s="5">
        <v>0</v>
      </c>
      <c r="F12" s="57">
        <v>41791</v>
      </c>
      <c r="G12" s="18">
        <v>0.24212903225806454</v>
      </c>
      <c r="H12" s="5">
        <v>2.8024999999999998</v>
      </c>
      <c r="I12" s="15">
        <v>0.4</v>
      </c>
      <c r="J12" s="5">
        <v>0.32287096774193536</v>
      </c>
      <c r="K12" s="57">
        <v>41791</v>
      </c>
      <c r="L12" s="6">
        <v>3.2377000000000016</v>
      </c>
      <c r="O12" s="5">
        <v>3.6299999999999999E-2</v>
      </c>
    </row>
    <row r="13" spans="1:16" x14ac:dyDescent="0.25">
      <c r="A13" s="1">
        <v>41821</v>
      </c>
      <c r="B13" s="18">
        <v>0.89387096774193564</v>
      </c>
      <c r="C13" s="5">
        <v>2.0579999999999998</v>
      </c>
      <c r="D13" s="19">
        <v>0.1028</v>
      </c>
      <c r="E13" s="5">
        <v>0</v>
      </c>
      <c r="F13" s="57">
        <v>41821</v>
      </c>
      <c r="G13" s="18">
        <f>4.247/31</f>
        <v>0.13699999999999998</v>
      </c>
      <c r="H13" s="5">
        <v>0.52666666666666673</v>
      </c>
      <c r="I13" s="15">
        <v>7.7333333333333351E-2</v>
      </c>
      <c r="J13" s="5">
        <f>16.771/31</f>
        <v>0.54100000000000004</v>
      </c>
      <c r="K13" s="57">
        <v>41821</v>
      </c>
      <c r="L13" s="6">
        <v>2.5727741935483874</v>
      </c>
      <c r="O13" s="5">
        <v>0</v>
      </c>
    </row>
    <row r="14" spans="1:16" x14ac:dyDescent="0.25">
      <c r="A14" s="1">
        <v>41852</v>
      </c>
      <c r="B14" s="18">
        <v>0.89696774193548401</v>
      </c>
      <c r="C14" s="5">
        <v>1.95</v>
      </c>
      <c r="D14" s="19">
        <v>8.1499999999999989E-2</v>
      </c>
      <c r="E14" s="5">
        <v>0</v>
      </c>
      <c r="F14" s="57">
        <v>41852</v>
      </c>
      <c r="G14" s="18">
        <f>11.873/31</f>
        <v>0.38299999999999995</v>
      </c>
      <c r="H14" s="5">
        <v>0.52249999999999996</v>
      </c>
      <c r="I14" s="15">
        <v>0.59499999999999997</v>
      </c>
      <c r="J14" s="5">
        <v>0.28481250000000002</v>
      </c>
      <c r="K14" s="57">
        <v>41852</v>
      </c>
      <c r="L14" s="6">
        <v>2.6524838709677416</v>
      </c>
      <c r="O14" s="5">
        <v>0</v>
      </c>
    </row>
    <row r="15" spans="1:16" x14ac:dyDescent="0.25">
      <c r="A15" s="1">
        <v>41883</v>
      </c>
      <c r="B15" s="18">
        <v>0.59930000000000005</v>
      </c>
      <c r="C15" s="5">
        <v>1.4375</v>
      </c>
      <c r="D15" s="19">
        <v>0.27275000000000005</v>
      </c>
      <c r="E15" s="5">
        <f>4.336/30</f>
        <v>0.14453333333333335</v>
      </c>
      <c r="F15" s="57">
        <v>41883</v>
      </c>
      <c r="G15" s="18">
        <v>0.31348387096774194</v>
      </c>
      <c r="H15" s="23">
        <v>0.55000000000000004</v>
      </c>
      <c r="I15" s="23">
        <v>0.76500000000000012</v>
      </c>
      <c r="J15" s="15">
        <f>12.3974/30</f>
        <v>0.41324666666666665</v>
      </c>
      <c r="K15" s="57">
        <v>41883</v>
      </c>
      <c r="L15" s="6">
        <v>2.4652333333333325</v>
      </c>
      <c r="O15" s="5">
        <v>0</v>
      </c>
    </row>
    <row r="16" spans="1:16" ht="15.75" thickBot="1" x14ac:dyDescent="0.3">
      <c r="A16" s="29"/>
      <c r="B16" s="30"/>
      <c r="C16" s="31"/>
      <c r="D16" s="32"/>
      <c r="E16" s="31"/>
      <c r="F16" s="59"/>
      <c r="G16" s="30"/>
      <c r="H16" s="33"/>
      <c r="I16" s="34"/>
      <c r="J16" s="34"/>
      <c r="K16" s="59"/>
      <c r="L16" s="35"/>
      <c r="M16" s="36"/>
      <c r="N16" s="36"/>
      <c r="O16" s="31"/>
    </row>
    <row r="17" spans="1:16" x14ac:dyDescent="0.25">
      <c r="A17" s="1">
        <v>41913</v>
      </c>
      <c r="B17" s="18">
        <v>0.10074193548387098</v>
      </c>
      <c r="C17" s="4">
        <v>2.6399999999999997</v>
      </c>
      <c r="D17" s="17">
        <v>8.4599999999999995E-2</v>
      </c>
      <c r="E17" s="4">
        <v>0</v>
      </c>
      <c r="F17" s="57">
        <v>41913</v>
      </c>
      <c r="G17" s="27">
        <v>0.40806451612903233</v>
      </c>
      <c r="H17" s="4">
        <v>3.7333333333333329</v>
      </c>
      <c r="I17" s="15">
        <v>0.17666666666666667</v>
      </c>
      <c r="J17" s="4">
        <f>3.782/31</f>
        <v>0.122</v>
      </c>
      <c r="K17" s="57">
        <v>41913</v>
      </c>
      <c r="L17" s="6">
        <v>1.7780967741935485</v>
      </c>
      <c r="O17" s="5">
        <v>0.20648387096774193</v>
      </c>
    </row>
    <row r="18" spans="1:16" x14ac:dyDescent="0.25">
      <c r="A18" s="1">
        <v>41944</v>
      </c>
      <c r="B18" s="18">
        <v>0.9170967741935484</v>
      </c>
      <c r="C18" s="5">
        <v>4.1100000000000003</v>
      </c>
      <c r="D18" s="19">
        <v>0.214</v>
      </c>
      <c r="E18" s="4">
        <v>0</v>
      </c>
      <c r="F18" s="57">
        <v>41944</v>
      </c>
      <c r="G18" s="18">
        <f>12.87/30</f>
        <v>0.42899999999999999</v>
      </c>
      <c r="H18" s="5">
        <v>2.7725</v>
      </c>
      <c r="I18" s="15">
        <v>0.1215</v>
      </c>
      <c r="J18" s="5">
        <f>10.2/30</f>
        <v>0.33999999999999997</v>
      </c>
      <c r="K18" s="57">
        <v>41944</v>
      </c>
      <c r="L18" s="6">
        <v>2.9145999999999996</v>
      </c>
      <c r="O18" s="5">
        <v>0</v>
      </c>
    </row>
    <row r="19" spans="1:16" x14ac:dyDescent="0.25">
      <c r="A19" s="1">
        <v>41974</v>
      </c>
      <c r="B19" s="18">
        <v>3.8249999999999999E-2</v>
      </c>
      <c r="C19" s="5">
        <v>5.0200000000000005</v>
      </c>
      <c r="D19" s="19">
        <v>9.1800000000000007E-2</v>
      </c>
      <c r="E19" s="4">
        <v>0</v>
      </c>
      <c r="F19" s="57">
        <v>41974</v>
      </c>
      <c r="G19" s="18">
        <f>7.285/31</f>
        <v>0.23500000000000001</v>
      </c>
      <c r="H19" s="5">
        <v>4.6833333333333336</v>
      </c>
      <c r="I19" s="15">
        <v>7.6999999999999999E-2</v>
      </c>
      <c r="J19" s="5">
        <v>0.48164516129032248</v>
      </c>
      <c r="K19" s="57">
        <v>41974</v>
      </c>
      <c r="L19" s="6">
        <v>1.9733548387096773</v>
      </c>
      <c r="O19" s="5">
        <v>8.5129032258064521E-2</v>
      </c>
    </row>
    <row r="20" spans="1:16" x14ac:dyDescent="0.25">
      <c r="A20" s="1">
        <v>42005</v>
      </c>
      <c r="B20" s="18">
        <v>0</v>
      </c>
      <c r="C20" s="5">
        <v>1.6750000000000003</v>
      </c>
      <c r="D20" s="19">
        <v>9.1000000000000011E-2</v>
      </c>
      <c r="E20" s="4">
        <v>0</v>
      </c>
      <c r="F20" s="57">
        <v>42005</v>
      </c>
      <c r="G20" s="18">
        <f>6.293/31</f>
        <v>0.20300000000000001</v>
      </c>
      <c r="H20" s="5">
        <v>1.1760000000000002</v>
      </c>
      <c r="I20" s="15">
        <v>0.1938</v>
      </c>
      <c r="J20" s="5">
        <v>0.15309677419354836</v>
      </c>
      <c r="K20" s="57">
        <v>42005</v>
      </c>
      <c r="L20" s="6">
        <f>64.139/31</f>
        <v>2.069</v>
      </c>
      <c r="O20" s="5">
        <v>0</v>
      </c>
    </row>
    <row r="21" spans="1:16" x14ac:dyDescent="0.25">
      <c r="A21" s="1">
        <v>42036</v>
      </c>
      <c r="B21" s="18">
        <v>0.21075862068965517</v>
      </c>
      <c r="C21" s="5">
        <v>2.8499999999999996</v>
      </c>
      <c r="D21" s="19">
        <v>0.12250000000000001</v>
      </c>
      <c r="E21" s="4">
        <v>0</v>
      </c>
      <c r="F21" s="57">
        <v>42036</v>
      </c>
      <c r="G21" s="18">
        <v>0.19217857142857145</v>
      </c>
      <c r="H21" s="5">
        <v>4.125</v>
      </c>
      <c r="I21" s="15">
        <v>1.4475</v>
      </c>
      <c r="J21" s="5">
        <f>8.316/28</f>
        <v>0.29700000000000004</v>
      </c>
      <c r="K21" s="57">
        <v>42036</v>
      </c>
      <c r="L21" s="6">
        <f>59.808/28</f>
        <v>2.1360000000000001</v>
      </c>
      <c r="O21" s="5">
        <v>0</v>
      </c>
      <c r="P21" s="22"/>
    </row>
    <row r="22" spans="1:16" x14ac:dyDescent="0.25">
      <c r="A22" s="1">
        <v>42064</v>
      </c>
      <c r="B22" s="18">
        <f>33.914/31</f>
        <v>1.0940000000000001</v>
      </c>
      <c r="C22" s="15">
        <v>2.14872</v>
      </c>
      <c r="D22" s="19">
        <v>0.1182</v>
      </c>
      <c r="E22" s="4">
        <v>0</v>
      </c>
      <c r="F22" s="57">
        <v>42064</v>
      </c>
      <c r="G22" s="18">
        <v>0.22499999999999995</v>
      </c>
      <c r="H22" s="5">
        <v>6.9669999999999996</v>
      </c>
      <c r="I22" s="15">
        <v>0.223</v>
      </c>
      <c r="J22" s="5">
        <f>12.338/31</f>
        <v>0.39799999999999996</v>
      </c>
      <c r="K22" s="57">
        <v>42064</v>
      </c>
      <c r="L22" s="6">
        <v>2.1659999999999999</v>
      </c>
      <c r="O22" s="5">
        <v>0</v>
      </c>
    </row>
    <row r="23" spans="1:16" x14ac:dyDescent="0.25">
      <c r="A23" s="1">
        <v>42095</v>
      </c>
      <c r="B23" s="18">
        <f>40.26/30</f>
        <v>1.3419999999999999</v>
      </c>
      <c r="C23" s="16">
        <v>4.0685999999999991</v>
      </c>
      <c r="D23" s="19">
        <v>0.48799999999999999</v>
      </c>
      <c r="E23" s="4">
        <v>0</v>
      </c>
      <c r="F23" s="57">
        <v>42095</v>
      </c>
      <c r="G23" s="18">
        <v>0.35091612903225811</v>
      </c>
      <c r="H23" s="5">
        <v>2.6399999999999997</v>
      </c>
      <c r="I23" s="15">
        <v>8.4000000000000005E-2</v>
      </c>
      <c r="J23" s="5">
        <v>0.23408387096774191</v>
      </c>
      <c r="K23" s="57">
        <v>42095</v>
      </c>
      <c r="L23" s="6">
        <v>2.1355</v>
      </c>
      <c r="O23" s="5">
        <v>0</v>
      </c>
    </row>
    <row r="24" spans="1:16" x14ac:dyDescent="0.25">
      <c r="A24" s="1">
        <v>42125</v>
      </c>
      <c r="B24" s="18">
        <v>1.094483870967742</v>
      </c>
      <c r="C24" s="5">
        <v>4.3600000000000003</v>
      </c>
      <c r="D24" s="19">
        <v>2.0840000000000001</v>
      </c>
      <c r="E24" s="4">
        <v>0</v>
      </c>
      <c r="F24" s="57">
        <v>42125</v>
      </c>
      <c r="G24" s="18">
        <v>0.50325806451612909</v>
      </c>
      <c r="H24" s="5">
        <v>2.625</v>
      </c>
      <c r="I24" s="15">
        <v>0.44800000000000001</v>
      </c>
      <c r="J24" s="5">
        <f>1.798/31</f>
        <v>5.8000000000000003E-2</v>
      </c>
      <c r="K24" s="57">
        <v>42125</v>
      </c>
      <c r="L24" s="6">
        <v>1.8953225806451615</v>
      </c>
      <c r="O24" s="5">
        <v>0</v>
      </c>
    </row>
    <row r="25" spans="1:16" x14ac:dyDescent="0.25">
      <c r="A25" s="1">
        <v>42156</v>
      </c>
      <c r="B25" s="18">
        <f>50.13/30</f>
        <v>1.671</v>
      </c>
      <c r="C25" s="5">
        <v>4.74</v>
      </c>
      <c r="D25" s="19">
        <v>0.99199999999999999</v>
      </c>
      <c r="E25" s="4">
        <v>0</v>
      </c>
      <c r="F25" s="57">
        <v>42156</v>
      </c>
      <c r="G25" s="18">
        <v>0.30733333333333335</v>
      </c>
      <c r="H25" s="5">
        <v>3.9333333333333336</v>
      </c>
      <c r="I25" s="15">
        <v>1.4333333333333333</v>
      </c>
      <c r="J25" s="5">
        <f>8.13/30</f>
        <v>0.27100000000000002</v>
      </c>
      <c r="K25" s="57">
        <v>42156</v>
      </c>
      <c r="L25" s="6">
        <f>54.6/30</f>
        <v>1.82</v>
      </c>
      <c r="O25" s="5">
        <v>0</v>
      </c>
    </row>
    <row r="26" spans="1:16" x14ac:dyDescent="0.25">
      <c r="A26" s="1">
        <v>42186</v>
      </c>
      <c r="B26" s="18">
        <f>33.387/31</f>
        <v>1.077</v>
      </c>
      <c r="C26" s="5">
        <v>3.625</v>
      </c>
      <c r="D26" s="19">
        <v>0.20999999999999996</v>
      </c>
      <c r="E26" s="4">
        <v>0</v>
      </c>
      <c r="F26" s="57">
        <v>42186</v>
      </c>
      <c r="G26" s="18">
        <v>0.31787096774193546</v>
      </c>
      <c r="H26" s="5">
        <v>4.0999999999999996</v>
      </c>
      <c r="I26" s="15">
        <v>0.43499999999999994</v>
      </c>
      <c r="J26" s="5">
        <f>9.238/31</f>
        <v>0.29799999999999999</v>
      </c>
      <c r="K26" s="57">
        <v>42186</v>
      </c>
      <c r="L26" s="6">
        <f>57.102/31</f>
        <v>1.8419999999999999</v>
      </c>
      <c r="O26" s="5">
        <v>0</v>
      </c>
    </row>
    <row r="27" spans="1:16" x14ac:dyDescent="0.25">
      <c r="A27" s="1">
        <v>42217</v>
      </c>
      <c r="B27" s="18">
        <v>1.046</v>
      </c>
      <c r="C27" s="5">
        <v>6.35</v>
      </c>
      <c r="D27" s="19">
        <v>2.0499999999999998</v>
      </c>
      <c r="E27" s="4">
        <v>0</v>
      </c>
      <c r="F27" s="57">
        <v>42217</v>
      </c>
      <c r="G27" s="18">
        <v>0.17251612903225808</v>
      </c>
      <c r="H27" s="5">
        <v>5.45</v>
      </c>
      <c r="I27" s="15">
        <v>0.57999999999999996</v>
      </c>
      <c r="J27" s="5">
        <f>9.641/31</f>
        <v>0.311</v>
      </c>
      <c r="K27" s="57">
        <v>42217</v>
      </c>
      <c r="L27" s="6">
        <f>56.234/31</f>
        <v>1.8140000000000001</v>
      </c>
      <c r="O27" s="5">
        <v>0.93</v>
      </c>
    </row>
    <row r="28" spans="1:16" x14ac:dyDescent="0.25">
      <c r="A28" s="1">
        <v>42248</v>
      </c>
      <c r="B28" s="18">
        <f>11.177/30</f>
        <v>0.37256666666666666</v>
      </c>
      <c r="C28" s="5">
        <v>4.2</v>
      </c>
      <c r="D28" s="19">
        <v>1.2925000000000002</v>
      </c>
      <c r="E28" s="4">
        <v>0</v>
      </c>
      <c r="F28" s="57">
        <v>42248</v>
      </c>
      <c r="G28" s="18">
        <v>0.185</v>
      </c>
      <c r="H28" s="5">
        <v>6.0249999999999995</v>
      </c>
      <c r="I28" s="15">
        <v>0.34250000000000003</v>
      </c>
      <c r="J28" s="5">
        <f>8.49/30</f>
        <v>0.28300000000000003</v>
      </c>
      <c r="K28" s="57">
        <v>42248</v>
      </c>
      <c r="L28" s="6">
        <f>57.42/30</f>
        <v>1.9140000000000001</v>
      </c>
      <c r="O28" s="5">
        <v>0.33763333333333334</v>
      </c>
    </row>
    <row r="29" spans="1:16" ht="15.75" thickBot="1" x14ac:dyDescent="0.3">
      <c r="A29" s="29"/>
      <c r="B29" s="30"/>
      <c r="C29" s="31"/>
      <c r="D29" s="32"/>
      <c r="E29" s="37"/>
      <c r="F29" s="59"/>
      <c r="G29" s="30"/>
      <c r="H29" s="31"/>
      <c r="I29" s="36"/>
      <c r="J29" s="31"/>
      <c r="K29" s="59"/>
      <c r="L29" s="35"/>
      <c r="M29" s="36"/>
      <c r="N29" s="36"/>
      <c r="O29" s="31"/>
    </row>
    <row r="30" spans="1:16" x14ac:dyDescent="0.25">
      <c r="A30" s="1">
        <v>42278</v>
      </c>
      <c r="B30" s="18">
        <v>0.56887096774193546</v>
      </c>
      <c r="C30" s="5">
        <v>6.42</v>
      </c>
      <c r="D30" s="19">
        <v>1.1619999999999999</v>
      </c>
      <c r="E30" s="5">
        <v>0</v>
      </c>
      <c r="F30" s="57">
        <v>42278</v>
      </c>
      <c r="G30" s="18">
        <v>0.26774193548387099</v>
      </c>
      <c r="H30" s="5">
        <v>8.7333333333333325</v>
      </c>
      <c r="I30" s="15">
        <v>0.25</v>
      </c>
      <c r="J30" s="5">
        <f>(VALUE(6.324)/31)</f>
        <v>0.20399999999999999</v>
      </c>
      <c r="K30" s="57">
        <v>42644</v>
      </c>
      <c r="L30" s="6">
        <f>61.442/31</f>
        <v>1.982</v>
      </c>
      <c r="O30" s="5">
        <v>0</v>
      </c>
    </row>
    <row r="31" spans="1:16" x14ac:dyDescent="0.25">
      <c r="A31" s="1">
        <v>42309</v>
      </c>
      <c r="B31" s="18">
        <v>1.2826333333333333</v>
      </c>
      <c r="C31" s="5">
        <v>4.1066666666666665</v>
      </c>
      <c r="D31" s="19">
        <v>0.21444444444444447</v>
      </c>
      <c r="E31" s="5">
        <v>0</v>
      </c>
      <c r="F31" s="57">
        <v>42309</v>
      </c>
      <c r="G31" s="18">
        <v>0.28054838709677415</v>
      </c>
      <c r="H31" s="5">
        <v>16.833333333333332</v>
      </c>
      <c r="I31" s="15">
        <v>2.3266666666666667</v>
      </c>
      <c r="J31" s="5">
        <f>8.1/30</f>
        <v>0.26999999999999996</v>
      </c>
      <c r="K31" s="57">
        <v>42675</v>
      </c>
      <c r="L31" s="6">
        <f>61.44/30</f>
        <v>2.048</v>
      </c>
      <c r="O31" s="5">
        <v>0.32999999999999996</v>
      </c>
    </row>
    <row r="32" spans="1:16" x14ac:dyDescent="0.25">
      <c r="A32" s="1">
        <v>42339</v>
      </c>
      <c r="B32" s="18">
        <v>9.4225806451612895E-2</v>
      </c>
      <c r="C32" s="5">
        <v>3.42</v>
      </c>
      <c r="D32" s="19">
        <v>0.31</v>
      </c>
      <c r="E32" s="5">
        <v>0</v>
      </c>
      <c r="F32" s="57">
        <v>42339</v>
      </c>
      <c r="G32" s="18">
        <v>0</v>
      </c>
      <c r="H32" s="5">
        <v>10.9</v>
      </c>
      <c r="I32" s="15">
        <v>0.2</v>
      </c>
      <c r="J32" s="5">
        <v>0.13300000000000001</v>
      </c>
      <c r="K32" s="57">
        <v>42705</v>
      </c>
      <c r="L32" s="6">
        <f>66.247/31</f>
        <v>2.137</v>
      </c>
      <c r="O32" s="5">
        <v>4.112903225806451E-2</v>
      </c>
    </row>
    <row r="33" spans="1:15" x14ac:dyDescent="0.25">
      <c r="A33" s="1">
        <v>42370</v>
      </c>
      <c r="B33" s="18">
        <v>0</v>
      </c>
      <c r="C33" s="15">
        <v>3.68</v>
      </c>
      <c r="D33" s="20">
        <v>0.2</v>
      </c>
      <c r="E33" s="5">
        <v>0</v>
      </c>
      <c r="F33" s="57">
        <v>42370</v>
      </c>
      <c r="G33" s="18">
        <v>0</v>
      </c>
      <c r="H33" s="5">
        <v>3.68</v>
      </c>
      <c r="I33" s="15">
        <v>0.27</v>
      </c>
      <c r="J33" s="5">
        <f>3.1/31</f>
        <v>0.1</v>
      </c>
      <c r="K33" s="57">
        <v>42370</v>
      </c>
      <c r="L33" s="6">
        <f>66.464/31</f>
        <v>2.1440000000000001</v>
      </c>
      <c r="O33" s="5">
        <v>0.31838709677419358</v>
      </c>
    </row>
    <row r="34" spans="1:15" x14ac:dyDescent="0.25">
      <c r="A34" s="1">
        <v>42401</v>
      </c>
      <c r="B34" s="18">
        <v>0</v>
      </c>
      <c r="C34" s="15">
        <v>15.33</v>
      </c>
      <c r="D34" s="20">
        <v>0.20799999999999999</v>
      </c>
      <c r="E34" s="5">
        <v>0</v>
      </c>
      <c r="F34" s="57">
        <v>42401</v>
      </c>
      <c r="G34" s="18">
        <v>7.0517241379310341E-2</v>
      </c>
      <c r="H34" s="5">
        <v>7.7</v>
      </c>
      <c r="I34" s="15">
        <v>0.33</v>
      </c>
      <c r="J34" s="5">
        <f>1.008/28</f>
        <v>3.5999999999999997E-2</v>
      </c>
      <c r="K34" s="57">
        <v>42401</v>
      </c>
      <c r="L34" s="6">
        <f>56.812/28</f>
        <v>2.0289999999999999</v>
      </c>
      <c r="O34" s="5">
        <v>0.42455172413793113</v>
      </c>
    </row>
    <row r="35" spans="1:15" x14ac:dyDescent="0.25">
      <c r="A35" s="1">
        <v>42430</v>
      </c>
      <c r="B35" s="18">
        <f>25.885/31</f>
        <v>0.83500000000000008</v>
      </c>
      <c r="C35" s="5">
        <v>6.08</v>
      </c>
      <c r="D35" s="19">
        <v>0.14100000000000001</v>
      </c>
      <c r="E35" s="5">
        <v>0</v>
      </c>
      <c r="F35" s="57">
        <v>42430</v>
      </c>
      <c r="G35" s="18">
        <f>7.626/31</f>
        <v>0.24600000000000002</v>
      </c>
      <c r="H35" s="5">
        <v>3.12</v>
      </c>
      <c r="I35" s="15">
        <v>0.2</v>
      </c>
      <c r="J35" s="5">
        <f>12.927/31</f>
        <v>0.41699999999999998</v>
      </c>
      <c r="K35" s="57">
        <v>42430</v>
      </c>
      <c r="L35" s="6">
        <f>72.447/31</f>
        <v>2.3370000000000002</v>
      </c>
      <c r="O35" s="5">
        <v>0</v>
      </c>
    </row>
    <row r="36" spans="1:15" x14ac:dyDescent="0.25">
      <c r="A36" s="1">
        <v>42461</v>
      </c>
      <c r="B36" s="18">
        <f>40.41/30</f>
        <v>1.347</v>
      </c>
      <c r="C36" s="5">
        <v>5.6750000000000007</v>
      </c>
      <c r="D36" s="19">
        <v>1.81</v>
      </c>
      <c r="E36" s="5">
        <v>0</v>
      </c>
      <c r="F36" s="57">
        <v>42461</v>
      </c>
      <c r="G36" s="18">
        <v>0.44264516129032261</v>
      </c>
      <c r="H36" s="5">
        <v>3.8</v>
      </c>
      <c r="I36" s="15">
        <v>0.1</v>
      </c>
      <c r="J36" s="5">
        <v>0.17712903225806451</v>
      </c>
      <c r="K36" s="57">
        <v>42461</v>
      </c>
      <c r="L36" s="6">
        <v>2.226</v>
      </c>
      <c r="O36" s="5">
        <v>0</v>
      </c>
    </row>
    <row r="37" spans="1:15" x14ac:dyDescent="0.25">
      <c r="A37" s="1">
        <v>42491</v>
      </c>
      <c r="B37" s="18">
        <f>29.853/31</f>
        <v>0.96300000000000008</v>
      </c>
      <c r="C37" s="5">
        <v>5.6857142857142859</v>
      </c>
      <c r="D37" s="19">
        <v>1.2814285714285718</v>
      </c>
      <c r="E37" s="5">
        <v>0</v>
      </c>
      <c r="F37" s="57">
        <v>42491</v>
      </c>
      <c r="G37" s="18">
        <v>0.15886451612903227</v>
      </c>
      <c r="H37" s="5">
        <v>4.4000000000000004</v>
      </c>
      <c r="I37" s="15">
        <v>2.27</v>
      </c>
      <c r="J37" s="5">
        <v>0.2887483870967742</v>
      </c>
      <c r="K37" s="57">
        <v>42491</v>
      </c>
      <c r="L37" s="6">
        <f>70.339/31</f>
        <v>2.2690000000000001</v>
      </c>
      <c r="O37" s="5">
        <v>0.13838709677419356</v>
      </c>
    </row>
    <row r="38" spans="1:15" x14ac:dyDescent="0.25">
      <c r="A38" s="1">
        <v>42522</v>
      </c>
      <c r="B38" s="18">
        <f>38.37/30</f>
        <v>1.2789999999999999</v>
      </c>
      <c r="C38" s="5">
        <v>6.8</v>
      </c>
      <c r="D38" s="19">
        <v>0.66</v>
      </c>
      <c r="E38" s="5">
        <v>0</v>
      </c>
      <c r="F38" s="57">
        <v>42522</v>
      </c>
      <c r="G38" s="18">
        <v>0.36506666666666659</v>
      </c>
      <c r="H38" s="5">
        <v>3.4</v>
      </c>
      <c r="I38" s="15">
        <v>7.9500000000000001E-2</v>
      </c>
      <c r="J38" s="5">
        <f>0.81/30</f>
        <v>2.7000000000000003E-2</v>
      </c>
      <c r="K38" s="57">
        <v>42522</v>
      </c>
      <c r="L38" s="6">
        <f>60.93/30</f>
        <v>2.0310000000000001</v>
      </c>
      <c r="O38" s="5">
        <v>0</v>
      </c>
    </row>
    <row r="39" spans="1:15" x14ac:dyDescent="0.25">
      <c r="A39" s="1">
        <v>42552</v>
      </c>
      <c r="B39" s="18">
        <f>38.894/31</f>
        <v>1.2546451612903224</v>
      </c>
      <c r="C39" s="5">
        <v>7.55</v>
      </c>
      <c r="D39" s="19">
        <v>0.13</v>
      </c>
      <c r="E39" s="5">
        <v>0</v>
      </c>
      <c r="F39" s="57">
        <v>42552</v>
      </c>
      <c r="G39" s="18">
        <f>14.911/31</f>
        <v>0.48099999999999998</v>
      </c>
      <c r="H39" s="5">
        <v>4.53</v>
      </c>
      <c r="I39" s="15">
        <v>1.37</v>
      </c>
      <c r="J39" s="5">
        <v>1.4999999999999999E-2</v>
      </c>
      <c r="K39" s="57">
        <v>42552</v>
      </c>
      <c r="L39" s="6">
        <f>59.737/31</f>
        <v>1.927</v>
      </c>
      <c r="O39" s="5">
        <v>0</v>
      </c>
    </row>
    <row r="40" spans="1:15" s="56" customFormat="1" x14ac:dyDescent="0.25">
      <c r="A40" s="53">
        <v>42583</v>
      </c>
      <c r="B40" s="27">
        <v>0</v>
      </c>
      <c r="C40" s="54">
        <v>6.35</v>
      </c>
      <c r="D40" s="54">
        <v>2.0499999999999998</v>
      </c>
      <c r="E40" s="54">
        <f>4.557/31</f>
        <v>0.14700000000000002</v>
      </c>
      <c r="F40" s="60">
        <v>42583</v>
      </c>
      <c r="G40" s="27">
        <f>9.982/31</f>
        <v>0.32199999999999995</v>
      </c>
      <c r="H40" s="54">
        <v>5.9249999999999998</v>
      </c>
      <c r="I40" s="55">
        <v>0.61250000000000004</v>
      </c>
      <c r="J40" s="54">
        <f>4.898/31</f>
        <v>0.158</v>
      </c>
      <c r="K40" s="60">
        <v>42583</v>
      </c>
      <c r="L40" s="27">
        <f>66.371/31</f>
        <v>2.141</v>
      </c>
      <c r="M40" s="55">
        <v>6.8</v>
      </c>
      <c r="N40" s="55">
        <v>3.1</v>
      </c>
      <c r="O40" s="54">
        <v>0</v>
      </c>
    </row>
    <row r="41" spans="1:15" x14ac:dyDescent="0.25">
      <c r="A41" s="1">
        <v>42614</v>
      </c>
      <c r="B41" s="18">
        <f>13.44/30</f>
        <v>0.44800000000000001</v>
      </c>
      <c r="C41" s="5">
        <v>5.96</v>
      </c>
      <c r="D41" s="19">
        <v>0.25</v>
      </c>
      <c r="E41" s="5">
        <v>0</v>
      </c>
      <c r="F41" s="57">
        <v>42614</v>
      </c>
      <c r="G41" s="18">
        <f>4.35/30</f>
        <v>0.14499999999999999</v>
      </c>
      <c r="H41" s="5">
        <v>5.1000000000000005</v>
      </c>
      <c r="I41" s="15">
        <v>0.11066666666666668</v>
      </c>
      <c r="J41" s="5">
        <f>4.95/30</f>
        <v>0.16500000000000001</v>
      </c>
      <c r="K41" s="57">
        <v>42614</v>
      </c>
      <c r="L41" s="6">
        <f>63.81/30</f>
        <v>2.1270000000000002</v>
      </c>
      <c r="M41" s="15">
        <v>5.9249999999999998</v>
      </c>
      <c r="N41" s="15">
        <v>1.75</v>
      </c>
      <c r="O41" s="5">
        <v>3.5366666666666664E-2</v>
      </c>
    </row>
    <row r="42" spans="1:15" ht="15.75" thickBot="1" x14ac:dyDescent="0.3">
      <c r="A42" s="38"/>
      <c r="B42" s="39"/>
      <c r="C42" s="40"/>
      <c r="D42" s="41"/>
      <c r="E42" s="42"/>
      <c r="F42" s="61"/>
      <c r="G42" s="39"/>
      <c r="H42" s="40"/>
      <c r="I42" s="43"/>
      <c r="J42" s="40"/>
      <c r="K42" s="61"/>
      <c r="L42" s="44"/>
      <c r="M42" s="36"/>
      <c r="N42" s="36"/>
      <c r="O42" s="40"/>
    </row>
    <row r="43" spans="1:15" s="11" customFormat="1" x14ac:dyDescent="0.25">
      <c r="A43" s="8">
        <v>42644</v>
      </c>
      <c r="B43" s="25">
        <v>0.85564516129032264</v>
      </c>
      <c r="C43" s="10">
        <v>8.65</v>
      </c>
      <c r="D43" s="21">
        <v>0.42749999999999999</v>
      </c>
      <c r="E43" s="13">
        <v>0</v>
      </c>
      <c r="F43" s="62">
        <v>42644</v>
      </c>
      <c r="G43" s="25">
        <f>7.75/31</f>
        <v>0.25</v>
      </c>
      <c r="H43" s="10">
        <v>5.3000000000000007</v>
      </c>
      <c r="I43" s="24">
        <v>0.16750000000000001</v>
      </c>
      <c r="J43" s="10">
        <f>2.294/31</f>
        <v>7.3999999999999996E-2</v>
      </c>
      <c r="K43" s="62">
        <v>42644</v>
      </c>
      <c r="L43" s="9">
        <f>64.511/31</f>
        <v>2.081</v>
      </c>
      <c r="M43" s="15"/>
      <c r="N43" s="15"/>
      <c r="O43" s="10">
        <v>0.15751612903225806</v>
      </c>
    </row>
    <row r="44" spans="1:15" x14ac:dyDescent="0.25">
      <c r="A44" s="1">
        <v>42675</v>
      </c>
      <c r="B44" s="18">
        <f>48.15/30</f>
        <v>1.605</v>
      </c>
      <c r="C44" s="5">
        <v>8.3000000000000007</v>
      </c>
      <c r="D44" s="19">
        <v>0.18333333333333335</v>
      </c>
      <c r="E44" s="5">
        <v>0</v>
      </c>
      <c r="F44" s="57">
        <v>42675</v>
      </c>
      <c r="G44" s="18">
        <f>16.8/30</f>
        <v>0.56000000000000005</v>
      </c>
      <c r="H44" s="5">
        <v>5.6</v>
      </c>
      <c r="I44" s="15">
        <v>1.05</v>
      </c>
      <c r="J44" s="5">
        <f>4.32/30</f>
        <v>0.14400000000000002</v>
      </c>
      <c r="K44" s="57">
        <v>42675</v>
      </c>
      <c r="L44" s="6">
        <f>62.88/30</f>
        <v>2.0960000000000001</v>
      </c>
      <c r="O44" s="5">
        <v>0</v>
      </c>
    </row>
    <row r="45" spans="1:15" x14ac:dyDescent="0.25">
      <c r="A45" s="1">
        <v>42705</v>
      </c>
      <c r="B45" s="18">
        <v>1.6123225806451618</v>
      </c>
      <c r="C45" s="5">
        <v>7.43</v>
      </c>
      <c r="D45" s="19">
        <v>0.14000000000000001</v>
      </c>
      <c r="E45" s="5">
        <v>0</v>
      </c>
      <c r="F45" s="57">
        <v>42705</v>
      </c>
      <c r="G45" s="18">
        <f>17.453/31</f>
        <v>0.56299999999999994</v>
      </c>
      <c r="H45" s="5">
        <v>6.83</v>
      </c>
      <c r="I45" s="15">
        <v>1.94</v>
      </c>
      <c r="J45" s="5">
        <v>0.16464516129032258</v>
      </c>
      <c r="K45" s="57">
        <v>42705</v>
      </c>
      <c r="L45" s="6">
        <f>59.923/31</f>
        <v>1.9330000000000001</v>
      </c>
      <c r="O45" s="5">
        <v>9.203225806451612E-2</v>
      </c>
    </row>
    <row r="46" spans="1:15" x14ac:dyDescent="0.25">
      <c r="A46" s="1">
        <v>42736</v>
      </c>
      <c r="B46" s="18">
        <f>49.972/31</f>
        <v>1.6120000000000001</v>
      </c>
      <c r="C46" s="5">
        <v>5.82</v>
      </c>
      <c r="D46" s="19">
        <v>0.43</v>
      </c>
      <c r="E46" s="5">
        <v>0</v>
      </c>
      <c r="F46" s="57">
        <v>42736</v>
      </c>
      <c r="G46" s="18">
        <f>19.251/31</f>
        <v>0.621</v>
      </c>
      <c r="H46" s="5">
        <v>4.88</v>
      </c>
      <c r="I46" s="15">
        <v>7.6999999999999999E-2</v>
      </c>
      <c r="J46" s="5">
        <f>3.689/31</f>
        <v>0.11900000000000001</v>
      </c>
      <c r="K46" s="57">
        <v>42736</v>
      </c>
      <c r="L46" s="6">
        <f>62.899/31</f>
        <v>2.0289999999999999</v>
      </c>
      <c r="O46" s="5">
        <v>3.286</v>
      </c>
    </row>
    <row r="47" spans="1:15" x14ac:dyDescent="0.25">
      <c r="A47" s="1">
        <v>42767</v>
      </c>
      <c r="B47" s="18">
        <f>41.132/28</f>
        <v>1.4689999999999999</v>
      </c>
      <c r="C47" s="5">
        <v>12.225000000000001</v>
      </c>
      <c r="D47" s="19">
        <v>2.2250000000000001</v>
      </c>
      <c r="E47" s="5">
        <v>0</v>
      </c>
      <c r="F47" s="57">
        <v>42767</v>
      </c>
      <c r="G47" s="18">
        <f>17.976/28</f>
        <v>0.64200000000000002</v>
      </c>
      <c r="H47" s="5">
        <v>5.25</v>
      </c>
      <c r="I47" s="15">
        <v>0.10975</v>
      </c>
      <c r="J47" s="5">
        <f>2.38/28</f>
        <v>8.4999999999999992E-2</v>
      </c>
      <c r="K47" s="57">
        <v>42767</v>
      </c>
      <c r="L47" s="6">
        <f>60.648/28</f>
        <v>2.1659999999999999</v>
      </c>
      <c r="O47" s="5">
        <v>0</v>
      </c>
    </row>
    <row r="48" spans="1:15" x14ac:dyDescent="0.25">
      <c r="A48" s="1">
        <v>42795</v>
      </c>
      <c r="B48" s="18">
        <f>52.607/31</f>
        <v>1.6970000000000001</v>
      </c>
      <c r="C48" s="5">
        <v>8.15</v>
      </c>
      <c r="D48" s="19">
        <v>1.01</v>
      </c>
      <c r="E48" s="5">
        <v>0</v>
      </c>
      <c r="F48" s="57">
        <v>42795</v>
      </c>
      <c r="G48" s="18">
        <f>15.81/31</f>
        <v>0.51</v>
      </c>
      <c r="H48" s="5">
        <v>5</v>
      </c>
      <c r="I48" s="15">
        <v>0.11</v>
      </c>
      <c r="J48" s="5">
        <f>7.44/31</f>
        <v>0.24000000000000002</v>
      </c>
      <c r="K48" s="57">
        <v>42795</v>
      </c>
      <c r="L48" s="6">
        <f>65.224/31</f>
        <v>2.1040000000000001</v>
      </c>
      <c r="O48" s="5">
        <v>0.12451612903225805</v>
      </c>
    </row>
    <row r="49" spans="1:15" x14ac:dyDescent="0.25">
      <c r="A49" s="1">
        <v>42826</v>
      </c>
      <c r="B49" s="18">
        <f>46.68/30</f>
        <v>1.556</v>
      </c>
      <c r="C49" s="5">
        <v>12.15</v>
      </c>
      <c r="D49" s="19">
        <v>1.5499999999999998</v>
      </c>
      <c r="E49" s="5">
        <v>0</v>
      </c>
      <c r="F49" s="57">
        <v>42826</v>
      </c>
      <c r="G49" s="18">
        <f>19.89/30</f>
        <v>0.66300000000000003</v>
      </c>
      <c r="H49" s="5">
        <v>4.9000000000000004</v>
      </c>
      <c r="I49" s="15">
        <v>0.17</v>
      </c>
      <c r="J49" s="5">
        <f>2.79/30</f>
        <v>9.2999999999999999E-2</v>
      </c>
      <c r="K49" s="57">
        <v>42826</v>
      </c>
      <c r="L49" s="6">
        <f>64.89/30</f>
        <v>2.1629999999999998</v>
      </c>
      <c r="O49" s="5">
        <v>0</v>
      </c>
    </row>
    <row r="50" spans="1:15" x14ac:dyDescent="0.25">
      <c r="A50" s="1">
        <v>42856</v>
      </c>
      <c r="B50" s="18">
        <f>47.957/31</f>
        <v>1.5469999999999999</v>
      </c>
      <c r="C50" s="5">
        <v>11.85</v>
      </c>
      <c r="D50" s="19">
        <v>1.5524999999999998</v>
      </c>
      <c r="E50" s="5">
        <v>0</v>
      </c>
      <c r="F50" s="57">
        <v>42856</v>
      </c>
      <c r="G50" s="18">
        <f>18.786/31</f>
        <v>0.60600000000000009</v>
      </c>
      <c r="H50" s="5">
        <v>4.16</v>
      </c>
      <c r="I50" s="15">
        <v>0.13</v>
      </c>
      <c r="J50" s="5">
        <f>5.859/31</f>
        <v>0.189</v>
      </c>
      <c r="K50" s="57">
        <v>42856</v>
      </c>
      <c r="L50" s="6">
        <f>60.326/31</f>
        <v>1.946</v>
      </c>
      <c r="O50" s="5">
        <v>0</v>
      </c>
    </row>
    <row r="51" spans="1:15" x14ac:dyDescent="0.25">
      <c r="A51" s="1">
        <v>42887</v>
      </c>
      <c r="B51" s="18">
        <f>48.12/30</f>
        <v>1.6039999999999999</v>
      </c>
      <c r="C51" s="5">
        <v>8.5433333333333348</v>
      </c>
      <c r="D51" s="19">
        <v>0.77</v>
      </c>
      <c r="E51" s="5">
        <v>0</v>
      </c>
      <c r="F51" s="57">
        <v>42887</v>
      </c>
      <c r="G51" s="18">
        <f>17.49/30</f>
        <v>0.58299999999999996</v>
      </c>
      <c r="H51" s="5">
        <v>5.43</v>
      </c>
      <c r="I51" s="15">
        <v>1.36</v>
      </c>
      <c r="J51" s="5">
        <f>7.47/30</f>
        <v>0.249</v>
      </c>
      <c r="K51" s="57">
        <v>42887</v>
      </c>
      <c r="L51" s="6">
        <f>55.77/30</f>
        <v>1.8590000000000002</v>
      </c>
      <c r="O51" s="5">
        <v>3.42</v>
      </c>
    </row>
    <row r="52" spans="1:15" x14ac:dyDescent="0.25">
      <c r="A52" s="1">
        <v>42917</v>
      </c>
      <c r="B52" s="18">
        <f>51.894/31</f>
        <v>1.6739999999999999</v>
      </c>
      <c r="C52" s="5">
        <v>7.8749999999999991</v>
      </c>
      <c r="D52" s="19">
        <v>4.3750000000000004E-2</v>
      </c>
      <c r="E52" s="5">
        <v>0</v>
      </c>
      <c r="F52" s="57">
        <v>42917</v>
      </c>
      <c r="G52" s="18">
        <f>20.15/31</f>
        <v>0.64999999999999991</v>
      </c>
      <c r="H52" s="5">
        <v>6.15</v>
      </c>
      <c r="I52" s="15">
        <v>0.26</v>
      </c>
      <c r="J52" s="5">
        <f>5.053/31</f>
        <v>0.16300000000000001</v>
      </c>
      <c r="K52" s="57">
        <v>42917</v>
      </c>
      <c r="L52" s="6">
        <f>60.729/31</f>
        <v>1.9590000000000001</v>
      </c>
      <c r="O52" s="5">
        <v>0.31</v>
      </c>
    </row>
    <row r="53" spans="1:15" x14ac:dyDescent="0.25">
      <c r="A53" s="75">
        <v>42948</v>
      </c>
      <c r="B53" s="18">
        <v>0</v>
      </c>
      <c r="C53" s="15" t="s">
        <v>2</v>
      </c>
      <c r="D53" s="19" t="s">
        <v>2</v>
      </c>
      <c r="E53" s="5">
        <v>0</v>
      </c>
      <c r="F53" s="57">
        <v>42948</v>
      </c>
      <c r="G53" s="18">
        <f>14.57/31</f>
        <v>0.47000000000000003</v>
      </c>
      <c r="H53" s="5">
        <v>5.58</v>
      </c>
      <c r="I53" s="15">
        <v>1.1499999999999999</v>
      </c>
      <c r="J53" s="5">
        <f>11.191/31</f>
        <v>0.36100000000000004</v>
      </c>
      <c r="K53" s="57">
        <v>42948</v>
      </c>
      <c r="L53" s="6">
        <f>63.116/31</f>
        <v>2.036</v>
      </c>
      <c r="O53" s="5">
        <v>0.40300000000000002</v>
      </c>
    </row>
    <row r="54" spans="1:15" x14ac:dyDescent="0.25">
      <c r="A54" s="1">
        <v>42979</v>
      </c>
      <c r="B54" s="18">
        <v>0</v>
      </c>
      <c r="C54" s="5">
        <v>4.21</v>
      </c>
      <c r="D54" s="19">
        <v>4.8000000000000001E-2</v>
      </c>
      <c r="E54" s="5">
        <f>13.8/30</f>
        <v>0.46</v>
      </c>
      <c r="F54" s="57">
        <v>42979</v>
      </c>
      <c r="G54" s="18">
        <f>4.11/30</f>
        <v>0.13700000000000001</v>
      </c>
      <c r="H54" s="5">
        <v>2.73</v>
      </c>
      <c r="I54" s="15">
        <v>0.27</v>
      </c>
      <c r="J54" s="5">
        <f>2.49/30</f>
        <v>8.3000000000000004E-2</v>
      </c>
      <c r="K54" s="57">
        <v>42979</v>
      </c>
      <c r="L54" s="6">
        <f>55.98/30</f>
        <v>1.8659999999999999</v>
      </c>
      <c r="O54" s="5">
        <v>0.47616666666666668</v>
      </c>
    </row>
    <row r="55" spans="1:15" ht="15.75" thickBot="1" x14ac:dyDescent="0.3">
      <c r="A55" s="29"/>
      <c r="B55" s="30"/>
      <c r="C55" s="31"/>
      <c r="D55" s="32"/>
      <c r="E55" s="31"/>
      <c r="F55" s="59"/>
      <c r="G55" s="30"/>
      <c r="H55" s="31"/>
      <c r="I55" s="36"/>
      <c r="J55" s="31"/>
      <c r="K55" s="59"/>
      <c r="L55" s="35"/>
      <c r="M55" s="36"/>
      <c r="N55" s="36"/>
      <c r="O55" s="31"/>
    </row>
    <row r="56" spans="1:15" x14ac:dyDescent="0.25">
      <c r="A56" s="1">
        <v>43009</v>
      </c>
      <c r="B56" s="18">
        <v>0</v>
      </c>
      <c r="C56" s="15">
        <v>4.76</v>
      </c>
      <c r="D56" s="20">
        <v>3.3000000000000002E-2</v>
      </c>
      <c r="E56" s="5">
        <v>0</v>
      </c>
      <c r="F56" s="57">
        <v>43009</v>
      </c>
      <c r="G56" s="18">
        <v>0.20558064516129032</v>
      </c>
      <c r="H56" s="5">
        <v>3.7450000000000001</v>
      </c>
      <c r="I56" s="15">
        <v>4.5750000000000002</v>
      </c>
      <c r="J56" s="5">
        <v>5.8967741935483875E-2</v>
      </c>
      <c r="K56" s="57">
        <v>43009</v>
      </c>
      <c r="L56" s="6">
        <f>53.847/31</f>
        <v>1.7370000000000001</v>
      </c>
      <c r="O56" s="5">
        <v>0.76690322580645165</v>
      </c>
    </row>
    <row r="57" spans="1:15" x14ac:dyDescent="0.25">
      <c r="A57" s="1">
        <v>43040</v>
      </c>
      <c r="B57" s="18">
        <v>0</v>
      </c>
      <c r="C57" s="5">
        <v>6.08</v>
      </c>
      <c r="D57" s="19">
        <v>0.05</v>
      </c>
      <c r="E57" s="5">
        <v>0</v>
      </c>
      <c r="F57" s="57">
        <v>43040</v>
      </c>
      <c r="G57" s="18">
        <f>10.05/30</f>
        <v>0.33500000000000002</v>
      </c>
      <c r="H57" s="5">
        <v>6</v>
      </c>
      <c r="I57" s="15">
        <v>0.22</v>
      </c>
      <c r="J57" s="5">
        <v>0.13139999999999999</v>
      </c>
      <c r="K57" s="57">
        <v>43040</v>
      </c>
      <c r="L57" s="6">
        <f>56.37/30</f>
        <v>1.879</v>
      </c>
      <c r="O57" s="5">
        <v>0.79266666666666674</v>
      </c>
    </row>
    <row r="58" spans="1:15" x14ac:dyDescent="0.25">
      <c r="A58" s="1">
        <v>43070</v>
      </c>
      <c r="B58" s="18">
        <v>0.11048387096774193</v>
      </c>
      <c r="C58" s="5">
        <v>10.130000000000001</v>
      </c>
      <c r="D58" s="19">
        <v>0.19</v>
      </c>
      <c r="E58" s="5">
        <v>0</v>
      </c>
      <c r="F58" s="57">
        <v>43070</v>
      </c>
      <c r="G58" s="18">
        <f>23.932/31</f>
        <v>0.77199999999999991</v>
      </c>
      <c r="H58" s="5">
        <v>4.75</v>
      </c>
      <c r="I58" s="15">
        <v>0.08</v>
      </c>
      <c r="J58" s="5">
        <v>5.7193548387096775E-2</v>
      </c>
      <c r="K58" s="57">
        <v>43070</v>
      </c>
      <c r="L58" s="6">
        <f>65.658/31</f>
        <v>2.1179999999999999</v>
      </c>
      <c r="O58" s="5">
        <v>0.21751612903225809</v>
      </c>
    </row>
    <row r="59" spans="1:15" x14ac:dyDescent="0.25">
      <c r="A59" s="1">
        <v>43101</v>
      </c>
      <c r="B59" s="18">
        <v>0</v>
      </c>
      <c r="C59" s="5">
        <v>5.3999999999999995</v>
      </c>
      <c r="D59" s="19">
        <v>0.12083333333333333</v>
      </c>
      <c r="E59" s="5">
        <v>0</v>
      </c>
      <c r="F59" s="57">
        <v>43101</v>
      </c>
      <c r="G59" s="18">
        <f>22.723/31</f>
        <v>0.73299999999999998</v>
      </c>
      <c r="H59" s="5">
        <v>5.54</v>
      </c>
      <c r="I59" s="15">
        <v>9.1400000000000009E-2</v>
      </c>
      <c r="J59" s="5">
        <v>1.6483870967741936E-2</v>
      </c>
      <c r="K59" s="57">
        <v>43101</v>
      </c>
      <c r="L59" s="6">
        <f>66.619/31</f>
        <v>2.149</v>
      </c>
      <c r="O59" s="5">
        <v>0.15006451612903229</v>
      </c>
    </row>
    <row r="60" spans="1:15" x14ac:dyDescent="0.25">
      <c r="A60" s="1">
        <v>43132</v>
      </c>
      <c r="B60" s="18">
        <v>1.149</v>
      </c>
      <c r="C60" s="5">
        <v>3.64</v>
      </c>
      <c r="D60" s="19">
        <v>0.06</v>
      </c>
      <c r="E60" s="5">
        <v>0</v>
      </c>
      <c r="F60" s="57">
        <v>43132</v>
      </c>
      <c r="G60" s="18">
        <f>18.536/28</f>
        <v>0.66200000000000003</v>
      </c>
      <c r="H60" s="5">
        <v>3.53</v>
      </c>
      <c r="I60" s="15">
        <v>0.13</v>
      </c>
      <c r="J60" s="5">
        <v>8.6999999999999994E-2</v>
      </c>
      <c r="K60" s="57">
        <v>43132</v>
      </c>
      <c r="L60" s="6">
        <f>64.148/28</f>
        <v>2.2909999999999999</v>
      </c>
      <c r="O60" s="5">
        <v>0</v>
      </c>
    </row>
    <row r="61" spans="1:15" x14ac:dyDescent="0.25">
      <c r="A61" s="1">
        <v>43160</v>
      </c>
      <c r="B61" s="18">
        <v>2.0102580645161288</v>
      </c>
      <c r="C61" s="5">
        <v>4.53</v>
      </c>
      <c r="D61" s="19">
        <v>0.14000000000000001</v>
      </c>
      <c r="E61" s="5">
        <v>0</v>
      </c>
      <c r="F61" s="57">
        <v>43160</v>
      </c>
      <c r="G61" s="18">
        <f>23.064/31</f>
        <v>0.74399999999999999</v>
      </c>
      <c r="H61" s="5">
        <v>2.96</v>
      </c>
      <c r="I61" s="15">
        <v>0.09</v>
      </c>
      <c r="J61" s="5">
        <v>0.10954838709677421</v>
      </c>
      <c r="K61" s="57">
        <v>43160</v>
      </c>
      <c r="L61" s="6">
        <f>70.866/31</f>
        <v>2.286</v>
      </c>
      <c r="O61" s="5">
        <v>0</v>
      </c>
    </row>
    <row r="62" spans="1:15" x14ac:dyDescent="0.25">
      <c r="A62" s="1">
        <v>43191</v>
      </c>
      <c r="B62" s="18">
        <v>1.7316333333333334</v>
      </c>
      <c r="C62" s="5">
        <v>4.54</v>
      </c>
      <c r="D62" s="19">
        <v>0.47750000000000009</v>
      </c>
      <c r="E62" s="5">
        <v>0</v>
      </c>
      <c r="F62" s="57">
        <v>43191</v>
      </c>
      <c r="G62" s="18">
        <f>18.57/30</f>
        <v>0.61899999999999999</v>
      </c>
      <c r="H62" s="5">
        <v>5.9750000000000005</v>
      </c>
      <c r="I62" s="15">
        <v>1.2324999999999999</v>
      </c>
      <c r="J62" s="5">
        <v>0.18464516129032257</v>
      </c>
      <c r="K62" s="57">
        <v>43191</v>
      </c>
      <c r="L62" s="6">
        <f>62.52/30</f>
        <v>2.0840000000000001</v>
      </c>
      <c r="O62" s="5">
        <v>4.3266666666666669E-2</v>
      </c>
    </row>
    <row r="63" spans="1:15" x14ac:dyDescent="0.25">
      <c r="A63" s="1">
        <v>43221</v>
      </c>
      <c r="B63" s="18">
        <v>0.76590322580645165</v>
      </c>
      <c r="C63" s="5">
        <v>4.9142857142857137</v>
      </c>
      <c r="D63" s="19">
        <v>0.26</v>
      </c>
      <c r="E63" s="5">
        <v>0</v>
      </c>
      <c r="F63" s="57">
        <v>43221</v>
      </c>
      <c r="G63" s="18">
        <f>16.275/31</f>
        <v>0.52499999999999991</v>
      </c>
      <c r="H63" s="5">
        <v>5.08</v>
      </c>
      <c r="I63" s="15">
        <v>1.27</v>
      </c>
      <c r="J63" s="5">
        <v>0.22993548387096771</v>
      </c>
      <c r="K63" s="57">
        <v>43221</v>
      </c>
      <c r="L63" s="6">
        <f>63.054/31</f>
        <v>2.0340000000000003</v>
      </c>
      <c r="O63" s="5">
        <v>0.11096774193548387</v>
      </c>
    </row>
    <row r="64" spans="1:15" x14ac:dyDescent="0.25">
      <c r="A64" s="1">
        <v>43252</v>
      </c>
      <c r="B64" s="18">
        <v>1.0029999999999999</v>
      </c>
      <c r="C64" s="5">
        <v>5.05</v>
      </c>
      <c r="D64" s="19">
        <v>1.1125</v>
      </c>
      <c r="E64" s="5">
        <v>0</v>
      </c>
      <c r="F64" s="57">
        <v>43252</v>
      </c>
      <c r="G64" s="18">
        <f>11.25/30</f>
        <v>0.375</v>
      </c>
      <c r="H64" s="5">
        <v>3.13</v>
      </c>
      <c r="I64" s="15">
        <v>0.3</v>
      </c>
      <c r="J64" s="5">
        <v>0.17446666666666666</v>
      </c>
      <c r="K64" s="57">
        <v>43252</v>
      </c>
      <c r="L64" s="6">
        <f>58.95/30</f>
        <v>1.9650000000000001</v>
      </c>
      <c r="O64" s="5">
        <v>8.8966666666666652E-2</v>
      </c>
    </row>
    <row r="65" spans="1:15" x14ac:dyDescent="0.25">
      <c r="A65" s="1">
        <v>43282</v>
      </c>
      <c r="B65" s="18">
        <v>1.7041612903225813</v>
      </c>
      <c r="C65" s="5">
        <v>4.5500000000000007</v>
      </c>
      <c r="D65" s="19">
        <v>0.21</v>
      </c>
      <c r="E65" s="5">
        <v>0</v>
      </c>
      <c r="F65" s="57">
        <v>43282</v>
      </c>
      <c r="G65" s="18">
        <f>15.717/31</f>
        <v>0.50700000000000001</v>
      </c>
      <c r="H65" s="5">
        <v>2.63</v>
      </c>
      <c r="I65" s="15">
        <v>1.62</v>
      </c>
      <c r="J65" s="5">
        <v>3.825806451612903E-2</v>
      </c>
      <c r="K65" s="57">
        <v>43282</v>
      </c>
      <c r="L65" s="6">
        <f>61.008/31</f>
        <v>1.9680000000000002</v>
      </c>
      <c r="O65" s="5">
        <v>0</v>
      </c>
    </row>
    <row r="66" spans="1:15" x14ac:dyDescent="0.25">
      <c r="A66" s="1">
        <v>43313</v>
      </c>
      <c r="B66" s="18">
        <v>1.7437419354838712</v>
      </c>
      <c r="C66" s="5">
        <v>4.4375000000000009</v>
      </c>
      <c r="D66" s="19">
        <v>0.3033333333333334</v>
      </c>
      <c r="E66" s="5">
        <v>0</v>
      </c>
      <c r="F66" s="57">
        <v>43313</v>
      </c>
      <c r="G66" s="18">
        <f>18.881/31</f>
        <v>0.60906451612903223</v>
      </c>
      <c r="H66" s="5">
        <v>3.1</v>
      </c>
      <c r="I66" s="15">
        <v>0.78</v>
      </c>
      <c r="J66" s="5">
        <v>0.17135483870967747</v>
      </c>
      <c r="K66" s="57">
        <v>43313</v>
      </c>
      <c r="L66" s="6">
        <f>59.584/31</f>
        <v>1.9220645161290324</v>
      </c>
      <c r="O66" s="5">
        <v>0.223</v>
      </c>
    </row>
    <row r="67" spans="1:15" x14ac:dyDescent="0.25">
      <c r="A67" s="1">
        <v>43344</v>
      </c>
      <c r="B67" s="18">
        <v>1.2396333333333331</v>
      </c>
      <c r="C67" s="5">
        <v>5.55</v>
      </c>
      <c r="D67" s="19">
        <v>0.27500000000000002</v>
      </c>
      <c r="E67" s="5">
        <v>0</v>
      </c>
      <c r="F67" s="57">
        <v>43344</v>
      </c>
      <c r="G67" s="18">
        <f>18.312/30</f>
        <v>0.61040000000000005</v>
      </c>
      <c r="H67" s="5">
        <v>3.13</v>
      </c>
      <c r="I67" s="15">
        <v>0.31625000000000003</v>
      </c>
      <c r="J67" s="19">
        <v>0.14603333333333335</v>
      </c>
      <c r="K67" s="57">
        <v>43344</v>
      </c>
      <c r="L67" s="6">
        <f>54.403/30</f>
        <v>1.8134333333333332</v>
      </c>
      <c r="O67" s="5">
        <v>9.1033333333333327E-2</v>
      </c>
    </row>
    <row r="68" spans="1:15" s="12" customFormat="1" ht="15.75" thickBot="1" x14ac:dyDescent="0.3">
      <c r="A68" s="45"/>
      <c r="B68" s="46"/>
      <c r="C68" s="47"/>
      <c r="D68" s="48"/>
      <c r="E68" s="47"/>
      <c r="F68" s="63"/>
      <c r="G68" s="46"/>
      <c r="H68" s="47"/>
      <c r="I68" s="49"/>
      <c r="J68" s="47"/>
      <c r="K68" s="67"/>
      <c r="L68" s="50"/>
      <c r="M68" s="49"/>
      <c r="N68" s="49"/>
      <c r="O68" s="47"/>
    </row>
    <row r="69" spans="1:15" x14ac:dyDescent="0.25">
      <c r="A69" s="1">
        <v>43374</v>
      </c>
      <c r="B69" s="18">
        <v>1.5679677419354838</v>
      </c>
      <c r="C69" s="5">
        <v>3.6333333333333333</v>
      </c>
      <c r="D69" s="19">
        <v>0.17199999999999999</v>
      </c>
      <c r="E69" s="5">
        <v>0</v>
      </c>
      <c r="F69" s="57">
        <v>43374</v>
      </c>
      <c r="G69" s="18">
        <f>17.298/31</f>
        <v>0.55799999999999994</v>
      </c>
      <c r="H69" s="5">
        <v>2.08</v>
      </c>
      <c r="I69" s="15">
        <v>0.22</v>
      </c>
      <c r="J69" s="5">
        <f>5.642/31</f>
        <v>0.18200000000000002</v>
      </c>
      <c r="K69" s="57">
        <v>43374</v>
      </c>
      <c r="L69" s="6">
        <f>63.643/31</f>
        <v>2.0529999999999999</v>
      </c>
      <c r="O69" s="5">
        <v>0</v>
      </c>
    </row>
    <row r="70" spans="1:15" x14ac:dyDescent="0.25">
      <c r="A70" s="1">
        <v>43405</v>
      </c>
      <c r="B70" s="18">
        <f>47.4/30</f>
        <v>1.5799999999999998</v>
      </c>
      <c r="C70" s="5">
        <v>3.6083333333333329</v>
      </c>
      <c r="D70" s="19">
        <v>0.1</v>
      </c>
      <c r="E70" s="5">
        <v>0</v>
      </c>
      <c r="F70" s="57">
        <v>43405</v>
      </c>
      <c r="G70" s="18">
        <f>21.81/30</f>
        <v>0.72699999999999998</v>
      </c>
      <c r="H70" s="5">
        <v>1.9000000000000001</v>
      </c>
      <c r="I70" s="15">
        <v>2.4750000000000001</v>
      </c>
      <c r="J70" s="5">
        <v>1.7266666666666666E-2</v>
      </c>
      <c r="K70" s="57">
        <v>43405</v>
      </c>
      <c r="L70" s="6">
        <f>64.86/30</f>
        <v>2.1619999999999999</v>
      </c>
      <c r="O70" s="5">
        <v>0</v>
      </c>
    </row>
    <row r="71" spans="1:15" x14ac:dyDescent="0.25">
      <c r="A71" s="1">
        <v>43435</v>
      </c>
      <c r="B71" s="18">
        <f>41.881/31</f>
        <v>1.351</v>
      </c>
      <c r="C71" s="5">
        <v>3.8666666666666658</v>
      </c>
      <c r="D71" s="19">
        <v>7.0000000000000007E-2</v>
      </c>
      <c r="E71" s="5">
        <v>0</v>
      </c>
      <c r="F71" s="57">
        <v>43435</v>
      </c>
      <c r="G71" s="18">
        <f>17.236/31</f>
        <v>0.55600000000000005</v>
      </c>
      <c r="H71" s="5">
        <v>2.15</v>
      </c>
      <c r="I71" s="15">
        <v>7.7499999999999999E-2</v>
      </c>
      <c r="J71" s="5">
        <v>0.17777419354838708</v>
      </c>
      <c r="K71" s="57">
        <v>43435</v>
      </c>
      <c r="L71" s="6">
        <f>63.395/31</f>
        <v>2.0449999999999999</v>
      </c>
      <c r="O71" s="5">
        <v>5.1806451612903225E-2</v>
      </c>
    </row>
    <row r="72" spans="1:15" x14ac:dyDescent="0.25">
      <c r="A72" s="1">
        <v>43466</v>
      </c>
      <c r="B72" s="18">
        <f>24.645/31</f>
        <v>0.79500000000000004</v>
      </c>
      <c r="C72" s="5">
        <v>3.7399999999999998</v>
      </c>
      <c r="D72" s="19">
        <v>0.10200000000000001</v>
      </c>
      <c r="E72" s="5">
        <v>0</v>
      </c>
      <c r="F72" s="57">
        <v>43466</v>
      </c>
      <c r="G72" s="18">
        <f>13.516/31</f>
        <v>0.436</v>
      </c>
      <c r="H72" s="5">
        <v>2.06</v>
      </c>
      <c r="I72" s="15">
        <v>0.06</v>
      </c>
      <c r="J72" s="5">
        <f>9.145/31</f>
        <v>0.29499999999999998</v>
      </c>
      <c r="K72" s="57">
        <v>43466</v>
      </c>
      <c r="L72" s="6">
        <f>68.417/31</f>
        <v>2.2069999999999999</v>
      </c>
      <c r="O72" s="5">
        <v>0.52900000000000003</v>
      </c>
    </row>
    <row r="73" spans="1:15" x14ac:dyDescent="0.25">
      <c r="A73" s="1">
        <v>43497</v>
      </c>
      <c r="B73" s="18">
        <f>26.572/28</f>
        <v>0.94899999999999995</v>
      </c>
      <c r="C73" s="5">
        <v>2.7500000000000004</v>
      </c>
      <c r="D73" s="19">
        <v>0.15</v>
      </c>
      <c r="E73" s="5">
        <v>0</v>
      </c>
      <c r="F73" s="57">
        <v>43497</v>
      </c>
      <c r="G73" s="18">
        <f>13.328/28</f>
        <v>0.47599999999999998</v>
      </c>
      <c r="H73" s="5">
        <v>1.845</v>
      </c>
      <c r="I73" s="15">
        <v>4.3750000000000004E-2</v>
      </c>
      <c r="J73" s="5">
        <f>3.136/28</f>
        <v>0.112</v>
      </c>
      <c r="K73" s="57">
        <v>43497</v>
      </c>
      <c r="L73" s="6">
        <f>64.68/28</f>
        <v>2.31</v>
      </c>
      <c r="M73" s="15">
        <v>8.6</v>
      </c>
      <c r="N73" s="15">
        <v>0.12</v>
      </c>
      <c r="O73" s="5">
        <v>4.260714285714285E-2</v>
      </c>
    </row>
    <row r="74" spans="1:15" x14ac:dyDescent="0.25">
      <c r="A74" s="1">
        <v>43525</v>
      </c>
      <c r="B74" s="18">
        <f>20.243/31</f>
        <v>0.65299999999999991</v>
      </c>
      <c r="C74" s="5">
        <v>2.1750000000000003</v>
      </c>
      <c r="D74" s="19">
        <v>0.17</v>
      </c>
      <c r="E74" s="5">
        <v>0</v>
      </c>
      <c r="F74" s="57">
        <v>43525</v>
      </c>
      <c r="G74" s="18">
        <v>0.45867741935483874</v>
      </c>
      <c r="H74" s="5">
        <v>2.16</v>
      </c>
      <c r="I74" s="15">
        <v>0.04</v>
      </c>
      <c r="J74" s="5">
        <f>7.812/31</f>
        <v>0.252</v>
      </c>
      <c r="K74" s="57">
        <v>43525</v>
      </c>
      <c r="L74" s="6">
        <f>72.106/31</f>
        <v>2.3259999999999996</v>
      </c>
      <c r="M74" s="15">
        <v>5.88</v>
      </c>
      <c r="N74" s="15">
        <v>0.158</v>
      </c>
      <c r="O74" s="5">
        <v>0</v>
      </c>
    </row>
    <row r="75" spans="1:15" x14ac:dyDescent="0.25">
      <c r="A75" s="1">
        <v>43556</v>
      </c>
      <c r="B75" s="18">
        <f>44.91/30</f>
        <v>1.4969999999999999</v>
      </c>
      <c r="C75" s="5">
        <v>1.2760000000000002</v>
      </c>
      <c r="D75" s="19">
        <v>0.20800000000000002</v>
      </c>
      <c r="E75" s="5">
        <v>0</v>
      </c>
      <c r="F75" s="57">
        <v>43556</v>
      </c>
      <c r="G75" s="18">
        <f>18.72/30</f>
        <v>0.624</v>
      </c>
      <c r="H75" s="5">
        <v>2.1250000000000004</v>
      </c>
      <c r="I75" s="15">
        <v>5.9499999999999997E-2</v>
      </c>
      <c r="J75" s="5">
        <f>2.13/30</f>
        <v>7.0999999999999994E-2</v>
      </c>
      <c r="K75" s="57">
        <v>43556</v>
      </c>
      <c r="L75" s="6">
        <f>68.88/30</f>
        <v>2.2959999999999998</v>
      </c>
      <c r="M75" s="15">
        <v>9.7799999999999994</v>
      </c>
      <c r="N75" s="15">
        <v>0.14000000000000001</v>
      </c>
      <c r="O75" s="5">
        <v>0</v>
      </c>
    </row>
    <row r="76" spans="1:15" x14ac:dyDescent="0.25">
      <c r="A76" s="1">
        <v>43586</v>
      </c>
      <c r="B76" s="18">
        <f>36.084/31</f>
        <v>1.1640000000000001</v>
      </c>
      <c r="C76" s="5">
        <v>2.1750000000000003</v>
      </c>
      <c r="D76" s="19">
        <v>0.17</v>
      </c>
      <c r="E76" s="5">
        <v>0</v>
      </c>
      <c r="F76" s="57">
        <v>43586</v>
      </c>
      <c r="G76" s="18">
        <f>19.158/31</f>
        <v>0.61799999999999999</v>
      </c>
      <c r="H76" s="5">
        <v>2.1</v>
      </c>
      <c r="I76" s="15">
        <v>7.7800000000000008E-2</v>
      </c>
      <c r="J76" s="5">
        <f>1.643/31</f>
        <v>5.2999999999999999E-2</v>
      </c>
      <c r="K76" s="57">
        <v>43586</v>
      </c>
      <c r="L76" s="6">
        <f>62.744/31</f>
        <v>2.024</v>
      </c>
      <c r="M76" s="15">
        <v>12.032999999999999</v>
      </c>
      <c r="N76" s="15">
        <v>0.155</v>
      </c>
      <c r="O76" s="5">
        <v>0</v>
      </c>
    </row>
    <row r="77" spans="1:15" x14ac:dyDescent="0.25">
      <c r="A77" s="1">
        <v>43617</v>
      </c>
      <c r="B77" s="18">
        <f>31.23/30</f>
        <v>1.0409999999999999</v>
      </c>
      <c r="C77" s="5">
        <v>2.2666666666666671</v>
      </c>
      <c r="D77" s="19">
        <v>0.70499999999999996</v>
      </c>
      <c r="E77" s="5">
        <v>0</v>
      </c>
      <c r="F77" s="57">
        <v>43617</v>
      </c>
      <c r="G77" s="18">
        <f>18.27/30</f>
        <v>0.60899999999999999</v>
      </c>
      <c r="H77" s="5">
        <v>2.1749999999999998</v>
      </c>
      <c r="I77" s="15">
        <v>0.246</v>
      </c>
      <c r="J77" s="5">
        <v>2.1100000000000001E-2</v>
      </c>
      <c r="K77" s="57">
        <v>43617</v>
      </c>
      <c r="L77" s="6">
        <f>57.51/30</f>
        <v>1.917</v>
      </c>
      <c r="M77" s="15">
        <v>7.125</v>
      </c>
      <c r="N77" s="15">
        <v>1.6825000000000001</v>
      </c>
      <c r="O77" s="5">
        <v>0</v>
      </c>
    </row>
    <row r="78" spans="1:15" x14ac:dyDescent="0.25">
      <c r="A78" s="1">
        <v>43647</v>
      </c>
      <c r="B78" s="18">
        <f>17.484/31</f>
        <v>0.56400000000000006</v>
      </c>
      <c r="C78" s="5">
        <v>1.6120000000000001</v>
      </c>
      <c r="D78" s="19">
        <v>0.14199999999999999</v>
      </c>
      <c r="E78" s="5">
        <v>0</v>
      </c>
      <c r="F78" s="57">
        <v>43647</v>
      </c>
      <c r="G78" s="18">
        <v>0.58906451612903221</v>
      </c>
      <c r="H78" s="5">
        <v>2.46</v>
      </c>
      <c r="I78" s="15">
        <v>0.46200000000000002</v>
      </c>
      <c r="J78" s="5">
        <v>7.4258064516129027E-2</v>
      </c>
      <c r="K78" s="57">
        <v>43647</v>
      </c>
      <c r="L78" s="6">
        <f>59.148/31</f>
        <v>1.9080000000000001</v>
      </c>
      <c r="M78" s="15">
        <v>8.86</v>
      </c>
      <c r="N78" s="15">
        <v>4.42</v>
      </c>
      <c r="O78" s="5">
        <v>0</v>
      </c>
    </row>
    <row r="79" spans="1:15" x14ac:dyDescent="0.25">
      <c r="A79" s="1">
        <v>43678</v>
      </c>
      <c r="B79" s="18">
        <v>3.1935483870967761E-3</v>
      </c>
      <c r="C79" s="5">
        <v>1.9950000000000001</v>
      </c>
      <c r="D79" s="19">
        <v>0.05</v>
      </c>
      <c r="E79" s="5">
        <v>0</v>
      </c>
      <c r="F79" s="57">
        <v>43678</v>
      </c>
      <c r="G79" s="18">
        <v>0.21603225806451612</v>
      </c>
      <c r="H79" s="5">
        <v>1.9</v>
      </c>
      <c r="I79" s="15">
        <v>0.05</v>
      </c>
      <c r="J79" s="5">
        <f>9.889/31</f>
        <v>0.31900000000000001</v>
      </c>
      <c r="K79" s="57">
        <v>43678</v>
      </c>
      <c r="L79" s="6">
        <f>54.684/31</f>
        <v>1.764</v>
      </c>
      <c r="M79" s="15">
        <v>7</v>
      </c>
      <c r="N79" s="15">
        <v>2.6</v>
      </c>
      <c r="O79" s="5">
        <v>0.48532258064516126</v>
      </c>
    </row>
    <row r="80" spans="1:15" x14ac:dyDescent="0.25">
      <c r="A80" s="1">
        <v>43709</v>
      </c>
      <c r="B80" s="18">
        <v>0.7470333333333331</v>
      </c>
      <c r="C80" s="5">
        <v>2.7199999999999998</v>
      </c>
      <c r="D80" s="19">
        <v>0.05</v>
      </c>
      <c r="F80" s="57">
        <v>43709</v>
      </c>
      <c r="G80" s="18">
        <v>0.46433333333333332</v>
      </c>
      <c r="H80" s="5">
        <v>2.9249999999999998</v>
      </c>
      <c r="I80" s="15">
        <v>0.36775000000000002</v>
      </c>
      <c r="J80" s="19">
        <v>9.3933333333333355E-2</v>
      </c>
      <c r="K80" s="57">
        <v>43709</v>
      </c>
      <c r="L80" s="6">
        <v>1.9059666666666668</v>
      </c>
      <c r="M80" s="15">
        <v>5.3</v>
      </c>
      <c r="N80" s="15">
        <v>1.7375</v>
      </c>
      <c r="O80" s="5">
        <v>6.9166666666666668E-2</v>
      </c>
    </row>
    <row r="81" spans="1:16" s="12" customFormat="1" ht="15.75" thickBot="1" x14ac:dyDescent="0.3">
      <c r="A81" s="45"/>
      <c r="B81" s="46"/>
      <c r="C81" s="47"/>
      <c r="D81" s="48"/>
      <c r="E81" s="47"/>
      <c r="F81" s="64"/>
      <c r="G81" s="46"/>
      <c r="H81" s="48"/>
      <c r="I81" s="51"/>
      <c r="J81" s="48"/>
      <c r="K81" s="68"/>
      <c r="L81" s="46"/>
      <c r="M81" s="51"/>
      <c r="N81" s="51"/>
      <c r="O81" s="48"/>
      <c r="P81" s="14"/>
    </row>
    <row r="82" spans="1:16" x14ac:dyDescent="0.25">
      <c r="A82" s="1">
        <v>43739</v>
      </c>
      <c r="B82" s="18">
        <f>17.53/31</f>
        <v>0.565483870967742</v>
      </c>
      <c r="C82" s="5">
        <v>2.88</v>
      </c>
      <c r="D82" s="19">
        <v>0.08</v>
      </c>
      <c r="E82" s="5">
        <v>0</v>
      </c>
      <c r="F82" s="57">
        <v>43739</v>
      </c>
      <c r="G82" s="18">
        <v>0.43880645161290321</v>
      </c>
      <c r="H82" s="5">
        <v>2.1749999999999998</v>
      </c>
      <c r="I82" s="15">
        <v>7.0250000000000007E-2</v>
      </c>
      <c r="J82" s="5">
        <v>0.21990322580645164</v>
      </c>
      <c r="K82" s="57">
        <v>43739</v>
      </c>
      <c r="L82" s="6">
        <v>2.0799032258064516</v>
      </c>
      <c r="M82" s="15">
        <v>5.1111111111111107</v>
      </c>
      <c r="N82" s="15">
        <v>1.9000000000000004</v>
      </c>
      <c r="O82" s="5">
        <v>0</v>
      </c>
    </row>
    <row r="83" spans="1:16" x14ac:dyDescent="0.25">
      <c r="A83" s="1">
        <v>43770</v>
      </c>
      <c r="B83" s="18">
        <f>4.709/30</f>
        <v>0.15696666666666664</v>
      </c>
      <c r="C83" s="5">
        <v>3.47</v>
      </c>
      <c r="D83" s="19">
        <v>0.14000000000000001</v>
      </c>
      <c r="E83" s="5">
        <v>0</v>
      </c>
      <c r="F83" s="57">
        <v>43770</v>
      </c>
      <c r="G83" s="18">
        <v>0.38493333333333335</v>
      </c>
      <c r="H83" s="5">
        <v>2.3250000000000002</v>
      </c>
      <c r="I83" s="15">
        <v>6.1249999999999999E-2</v>
      </c>
      <c r="J83" s="5">
        <v>0.16496666666666662</v>
      </c>
      <c r="K83" s="57">
        <v>43770</v>
      </c>
      <c r="L83" s="6">
        <v>2.1777333333333333</v>
      </c>
      <c r="M83" s="15">
        <v>4.4555555555555557</v>
      </c>
      <c r="N83" s="15">
        <v>0.55249999999999999</v>
      </c>
      <c r="O83" s="5">
        <v>0</v>
      </c>
    </row>
    <row r="84" spans="1:16" x14ac:dyDescent="0.25">
      <c r="A84" s="1">
        <v>43800</v>
      </c>
      <c r="B84" s="18">
        <f>8.108/31</f>
        <v>0.26154838709677419</v>
      </c>
      <c r="C84" s="5">
        <v>2.42</v>
      </c>
      <c r="D84" s="19">
        <v>0.8</v>
      </c>
      <c r="E84" s="5">
        <v>0</v>
      </c>
      <c r="F84" s="57">
        <v>43800</v>
      </c>
      <c r="G84" s="18">
        <v>0.42887096774193556</v>
      </c>
      <c r="H84" s="5">
        <v>2.88</v>
      </c>
      <c r="I84" s="15">
        <v>6.4399999999999999E-2</v>
      </c>
      <c r="J84" s="5">
        <v>0.22435483870967743</v>
      </c>
      <c r="K84" s="57">
        <v>43800</v>
      </c>
      <c r="L84" s="6">
        <v>2.0126451612903229</v>
      </c>
      <c r="M84" s="15">
        <v>4.46</v>
      </c>
      <c r="N84" s="15">
        <v>0.55000000000000004</v>
      </c>
      <c r="O84" s="5">
        <v>0.25622580645161291</v>
      </c>
    </row>
    <row r="85" spans="1:16" x14ac:dyDescent="0.25">
      <c r="A85" s="1">
        <v>43831</v>
      </c>
      <c r="B85" s="18">
        <f>2.177/31</f>
        <v>7.0225806451612902E-2</v>
      </c>
      <c r="C85" s="5">
        <v>3.55</v>
      </c>
      <c r="D85" s="19">
        <v>7.0000000000000007E-2</v>
      </c>
      <c r="E85" s="5">
        <v>0</v>
      </c>
      <c r="F85" s="57">
        <v>43831</v>
      </c>
      <c r="G85" s="18">
        <v>0.42829032258064526</v>
      </c>
      <c r="H85" s="5">
        <v>2.35</v>
      </c>
      <c r="I85" s="15">
        <v>5.7749999999999996E-2</v>
      </c>
      <c r="J85" s="5">
        <v>0.12425806451612903</v>
      </c>
      <c r="K85" s="57">
        <v>43831</v>
      </c>
      <c r="L85" s="6">
        <v>2.2498387096774195</v>
      </c>
      <c r="M85" s="15">
        <v>5.7249999999999996</v>
      </c>
      <c r="N85" s="15">
        <v>0.23100000000000001</v>
      </c>
      <c r="O85" s="5">
        <v>1.335483870967742E-2</v>
      </c>
    </row>
    <row r="86" spans="1:16" x14ac:dyDescent="0.25">
      <c r="A86" s="1">
        <v>43862</v>
      </c>
      <c r="B86" s="18">
        <v>1.4482758620689663E-3</v>
      </c>
      <c r="C86" s="5">
        <v>2.85</v>
      </c>
      <c r="D86" s="19">
        <v>0.18</v>
      </c>
      <c r="E86" s="5">
        <v>0</v>
      </c>
      <c r="F86" s="57">
        <v>43862</v>
      </c>
      <c r="G86" s="18">
        <v>0.40344827586206899</v>
      </c>
      <c r="H86" s="5">
        <v>2.4</v>
      </c>
      <c r="I86" s="15">
        <v>6.7500000000000004E-2</v>
      </c>
      <c r="J86" s="5">
        <v>0.19700000000000004</v>
      </c>
      <c r="K86" s="57">
        <v>43862</v>
      </c>
      <c r="L86" s="6">
        <v>2.3424827586206902</v>
      </c>
      <c r="M86" s="15">
        <v>5.5</v>
      </c>
      <c r="N86" s="15">
        <v>0.32714285714285707</v>
      </c>
      <c r="O86" s="5">
        <v>0</v>
      </c>
    </row>
    <row r="87" spans="1:16" x14ac:dyDescent="0.25">
      <c r="A87" s="1">
        <v>43891</v>
      </c>
      <c r="B87" s="18">
        <f>47.827/31</f>
        <v>1.5428064516129032</v>
      </c>
      <c r="C87" s="5">
        <v>2.86</v>
      </c>
      <c r="D87" s="19">
        <v>0.42</v>
      </c>
      <c r="E87" s="5">
        <v>0</v>
      </c>
      <c r="F87" s="57">
        <v>43891</v>
      </c>
      <c r="G87" s="18">
        <v>0.72293548387096773</v>
      </c>
      <c r="H87" s="5">
        <v>2.0750000000000002</v>
      </c>
      <c r="I87" s="15">
        <v>3.7499999999999999E-2</v>
      </c>
      <c r="J87" s="5">
        <v>2.0838709677419357E-2</v>
      </c>
      <c r="K87" s="57">
        <v>43891</v>
      </c>
      <c r="L87" s="6">
        <v>2.2562903225806452</v>
      </c>
      <c r="M87" s="26">
        <v>5.6</v>
      </c>
      <c r="N87" s="26">
        <v>0.69500000000000006</v>
      </c>
      <c r="O87" s="5">
        <v>0</v>
      </c>
    </row>
    <row r="88" spans="1:16" x14ac:dyDescent="0.25">
      <c r="A88" s="1">
        <v>43922</v>
      </c>
      <c r="B88" s="18">
        <f>34.057/30</f>
        <v>1.1352333333333333</v>
      </c>
      <c r="C88" s="5">
        <v>1.75</v>
      </c>
      <c r="D88" s="19">
        <v>9.2499999999999999E-2</v>
      </c>
      <c r="E88" s="5">
        <v>0</v>
      </c>
      <c r="F88" s="57">
        <v>43922</v>
      </c>
      <c r="G88" s="18">
        <v>0.56236666666666646</v>
      </c>
      <c r="H88" s="5">
        <v>2.14</v>
      </c>
      <c r="I88" s="15">
        <v>6.2E-2</v>
      </c>
      <c r="J88" s="5">
        <v>8.9633333333333315E-2</v>
      </c>
      <c r="K88" s="57">
        <v>43922</v>
      </c>
      <c r="L88" s="6">
        <v>2.0695666666666663</v>
      </c>
      <c r="M88" s="15">
        <v>8.7799999999999994</v>
      </c>
      <c r="N88" s="15">
        <v>2.0249999999999999</v>
      </c>
      <c r="O88" s="5">
        <v>0</v>
      </c>
    </row>
    <row r="89" spans="1:16" x14ac:dyDescent="0.25">
      <c r="A89" s="1">
        <v>43952</v>
      </c>
      <c r="B89" s="18">
        <f>37.731/31</f>
        <v>1.2171290322580646</v>
      </c>
      <c r="C89" s="5">
        <v>3.2</v>
      </c>
      <c r="D89" s="19">
        <v>0.28999999999999998</v>
      </c>
      <c r="E89" s="5">
        <v>0</v>
      </c>
      <c r="F89" s="57">
        <v>43952</v>
      </c>
      <c r="G89" s="18">
        <v>0.45593548387096783</v>
      </c>
      <c r="H89" s="5">
        <v>2.375</v>
      </c>
      <c r="I89" s="15">
        <v>5.2749999999999998E-2</v>
      </c>
      <c r="J89" s="5">
        <v>0.2345483870967742</v>
      </c>
      <c r="K89" s="57">
        <v>43952</v>
      </c>
      <c r="L89" s="6">
        <v>2.0976129032258068</v>
      </c>
      <c r="M89" s="15">
        <v>5.7750000000000004</v>
      </c>
      <c r="N89" s="15">
        <v>0.92749999999999999</v>
      </c>
      <c r="O89" s="5">
        <v>3.3451612903225812E-2</v>
      </c>
    </row>
    <row r="90" spans="1:16" x14ac:dyDescent="0.25">
      <c r="A90" s="1">
        <v>43983</v>
      </c>
      <c r="B90" s="18">
        <f>10.939/30</f>
        <v>0.36463333333333331</v>
      </c>
      <c r="C90" s="5">
        <v>2.1599999999999997</v>
      </c>
      <c r="D90" s="19">
        <v>0.05</v>
      </c>
      <c r="E90" s="5">
        <v>0</v>
      </c>
      <c r="F90" s="57">
        <v>43983</v>
      </c>
      <c r="G90" s="18">
        <v>0.14306666666666665</v>
      </c>
      <c r="H90" s="5">
        <v>1.875</v>
      </c>
      <c r="I90" s="15">
        <v>0.1</v>
      </c>
      <c r="J90" s="5">
        <v>0.20149999999999998</v>
      </c>
      <c r="K90" s="57">
        <v>43983</v>
      </c>
      <c r="L90" s="6">
        <v>2.0241000000000002</v>
      </c>
      <c r="M90" s="15">
        <v>5.5110000000000001</v>
      </c>
      <c r="N90" s="15">
        <v>1.8427777777777778</v>
      </c>
      <c r="O90" s="5">
        <v>0.13669999999999996</v>
      </c>
    </row>
    <row r="91" spans="1:16" x14ac:dyDescent="0.25">
      <c r="A91" s="1">
        <v>44013</v>
      </c>
      <c r="B91" s="18">
        <f>5.829/31</f>
        <v>0.18803225806451612</v>
      </c>
      <c r="C91" s="5">
        <v>3.4250000000000003</v>
      </c>
      <c r="D91" s="19">
        <v>8.6249999999999993E-2</v>
      </c>
      <c r="E91" s="5">
        <v>0</v>
      </c>
      <c r="F91" s="57">
        <v>44013</v>
      </c>
      <c r="G91" s="18">
        <v>0.23667741935483871</v>
      </c>
      <c r="H91" s="5">
        <v>1.8199999999999998</v>
      </c>
      <c r="I91" s="15">
        <v>3.1800000000000002E-2</v>
      </c>
      <c r="J91" s="5">
        <v>0.16954838709677422</v>
      </c>
      <c r="K91" s="57">
        <v>44013</v>
      </c>
      <c r="L91" s="6">
        <v>2.0170967741935484</v>
      </c>
      <c r="M91" s="15">
        <v>6.5270000000000001</v>
      </c>
      <c r="N91" s="15">
        <v>1.8977272727272727</v>
      </c>
      <c r="O91" s="5">
        <v>0.21429032258064518</v>
      </c>
    </row>
    <row r="92" spans="1:16" x14ac:dyDescent="0.25">
      <c r="A92" s="1">
        <v>44044</v>
      </c>
      <c r="B92" s="18">
        <v>0.63545161290322583</v>
      </c>
      <c r="C92" s="5">
        <v>3.62</v>
      </c>
      <c r="D92" s="19">
        <v>6.2E-2</v>
      </c>
      <c r="E92" s="5">
        <v>0</v>
      </c>
      <c r="F92" s="57">
        <v>44044</v>
      </c>
      <c r="G92" s="18">
        <v>0.43132258064516132</v>
      </c>
      <c r="H92" s="5">
        <v>1.5533333333333335</v>
      </c>
      <c r="I92" s="15">
        <v>3.5999999999999997E-2</v>
      </c>
      <c r="J92" s="5">
        <v>0.21025806451612905</v>
      </c>
      <c r="K92" s="57">
        <v>44044</v>
      </c>
      <c r="L92" s="6">
        <v>2.1260322580645155</v>
      </c>
      <c r="M92" s="15">
        <v>2.8140000000000001</v>
      </c>
      <c r="N92" s="15">
        <v>7.7619047619047657E-2</v>
      </c>
      <c r="O92" s="5">
        <v>5.8096774193548383E-2</v>
      </c>
    </row>
    <row r="93" spans="1:16" x14ac:dyDescent="0.25">
      <c r="A93" s="1">
        <v>44075</v>
      </c>
      <c r="B93" s="18">
        <f>12.309/30</f>
        <v>0.4103</v>
      </c>
      <c r="C93" s="5">
        <v>4.25</v>
      </c>
      <c r="D93" s="19">
        <v>0.185</v>
      </c>
      <c r="E93" s="5">
        <v>0</v>
      </c>
      <c r="F93" s="57">
        <v>44075</v>
      </c>
      <c r="G93" s="18">
        <v>0.26253333333333334</v>
      </c>
      <c r="H93" s="5">
        <v>2.56</v>
      </c>
      <c r="I93" s="15">
        <v>3.78E-2</v>
      </c>
      <c r="J93" s="5">
        <v>0.24549999999999997</v>
      </c>
      <c r="K93" s="57">
        <v>44075</v>
      </c>
      <c r="L93" s="6">
        <v>2.131733333333333</v>
      </c>
      <c r="M93" s="15">
        <v>3</v>
      </c>
      <c r="N93" s="15">
        <v>0.19047619047619041</v>
      </c>
      <c r="O93" s="5">
        <v>7.5233333333333319E-2</v>
      </c>
    </row>
    <row r="94" spans="1:16" ht="15.75" thickBot="1" x14ac:dyDescent="0.3">
      <c r="A94" s="29"/>
      <c r="B94" s="30"/>
      <c r="C94" s="31"/>
      <c r="D94" s="32"/>
      <c r="E94" s="31"/>
      <c r="F94" s="59"/>
      <c r="G94" s="30"/>
      <c r="H94" s="31"/>
      <c r="I94" s="36"/>
      <c r="J94" s="31"/>
      <c r="K94" s="69"/>
      <c r="L94" s="35"/>
      <c r="M94" s="36"/>
      <c r="N94" s="36"/>
      <c r="O94" s="3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Reynolds</dc:creator>
  <cp:lastModifiedBy>Eric Charest</cp:lastModifiedBy>
  <dcterms:created xsi:type="dcterms:W3CDTF">2021-08-25T16:57:26Z</dcterms:created>
  <dcterms:modified xsi:type="dcterms:W3CDTF">2021-08-31T17:38:04Z</dcterms:modified>
</cp:coreProperties>
</file>